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reggiechan/Downloads/"/>
    </mc:Choice>
  </mc:AlternateContent>
  <xr:revisionPtr revIDLastSave="0" documentId="8_{473A4297-C859-624E-AF8B-761A6EBC662E}" xr6:coauthVersionLast="47" xr6:coauthVersionMax="47" xr10:uidLastSave="{00000000-0000-0000-0000-000000000000}"/>
  <bookViews>
    <workbookView xWindow="120" yWindow="500" windowWidth="23800" windowHeight="18860" activeTab="1" xr2:uid="{1CB5CB49-7E5F-1641-9B3E-760B45E96BBD}"/>
  </bookViews>
  <sheets>
    <sheet name="Original Concept" sheetId="1" state="hidden" r:id="rId1"/>
    <sheet name="Proof of Concept" sheetId="2" r:id="rId2"/>
    <sheet name="Base Rent OPC PTAX Var" sheetId="7" r:id="rId3"/>
    <sheet name="Free Rent Var" sheetId="6" r:id="rId4"/>
    <sheet name="Theory and Instructions" sheetId="3" r:id="rId5"/>
    <sheet name="Test" sheetId="5" state="hidden" r:id="rId6"/>
  </sheets>
  <definedNames>
    <definedName name="_xlnm.Print_Area" localSheetId="2">'Base Rent OPC PTAX Var'!$A$2:$AJ$35</definedName>
    <definedName name="_xlnm.Print_Area" localSheetId="3">'Free Rent Var'!$A$2:$T$35</definedName>
    <definedName name="_xlnm.Print_Area" localSheetId="1">'Proof of Concept'!$A$2:$AJ$35</definedName>
    <definedName name="_xlnm.Print_Area" localSheetId="5">Test!$A$1:$AJ$34</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7" l="1"/>
  <c r="E9" i="7"/>
  <c r="AF9" i="7" s="1"/>
  <c r="H9" i="7"/>
  <c r="AP9" i="7" s="1"/>
  <c r="L9" i="7"/>
  <c r="X9" i="7" s="1"/>
  <c r="O9" i="7"/>
  <c r="Q9" i="7" s="1"/>
  <c r="P9" i="7"/>
  <c r="W9" i="7"/>
  <c r="Y9" i="7" s="1"/>
  <c r="AE9" i="7"/>
  <c r="AG9" i="7"/>
  <c r="AO9" i="7"/>
  <c r="AQ9" i="7" s="1"/>
  <c r="AR9" i="7"/>
  <c r="AS9" i="7"/>
  <c r="E10" i="7"/>
  <c r="H10" i="7"/>
  <c r="AP10" i="7" s="1"/>
  <c r="L10" i="7"/>
  <c r="O10" i="7"/>
  <c r="Q10" i="7" s="1"/>
  <c r="W10" i="7"/>
  <c r="Y10" i="7" s="1"/>
  <c r="AE10" i="7"/>
  <c r="AM10" i="7"/>
  <c r="AR10" i="7"/>
  <c r="AS10" i="7"/>
  <c r="E11" i="7"/>
  <c r="H11" i="7"/>
  <c r="AP11" i="7" s="1"/>
  <c r="I11" i="7"/>
  <c r="L11" i="7"/>
  <c r="O11" i="7"/>
  <c r="P11" i="7"/>
  <c r="Q11" i="7"/>
  <c r="W11" i="7"/>
  <c r="Y11" i="7" s="1"/>
  <c r="X11" i="7"/>
  <c r="AE11" i="7"/>
  <c r="AG11" i="7"/>
  <c r="AO11" i="7"/>
  <c r="AQ11" i="7" s="1"/>
  <c r="AR11" i="7"/>
  <c r="AS11" i="7"/>
  <c r="E12" i="7"/>
  <c r="H12" i="7"/>
  <c r="AP12" i="7" s="1"/>
  <c r="L12" i="7"/>
  <c r="O12" i="7"/>
  <c r="Q12" i="7" s="1"/>
  <c r="W12" i="7"/>
  <c r="Y12" i="7" s="1"/>
  <c r="AE12" i="7"/>
  <c r="AG12" i="7" s="1"/>
  <c r="AM12" i="7"/>
  <c r="AR12" i="7"/>
  <c r="AT12" i="7" s="1"/>
  <c r="AS12" i="7"/>
  <c r="E13" i="7"/>
  <c r="H13" i="7"/>
  <c r="AP13" i="7" s="1"/>
  <c r="I13" i="7"/>
  <c r="R13" i="7" s="1"/>
  <c r="L13" i="7"/>
  <c r="O13" i="7"/>
  <c r="P13" i="7"/>
  <c r="T13" i="7" s="1"/>
  <c r="Q13" i="7"/>
  <c r="W13" i="7"/>
  <c r="Y13" i="7" s="1"/>
  <c r="X13" i="7"/>
  <c r="Z13" i="7"/>
  <c r="AE13" i="7"/>
  <c r="AG13" i="7"/>
  <c r="AH13" i="7"/>
  <c r="AO13" i="7"/>
  <c r="AQ13" i="7" s="1"/>
  <c r="AR13" i="7"/>
  <c r="AS13" i="7"/>
  <c r="E14" i="7"/>
  <c r="H14" i="7"/>
  <c r="AP14" i="7" s="1"/>
  <c r="L14" i="7"/>
  <c r="O14" i="7"/>
  <c r="W14" i="7"/>
  <c r="Y14" i="7" s="1"/>
  <c r="AE14" i="7"/>
  <c r="AG14" i="7" s="1"/>
  <c r="AM14" i="7"/>
  <c r="AS14" i="7"/>
  <c r="E15" i="7"/>
  <c r="H15" i="7"/>
  <c r="AP15" i="7" s="1"/>
  <c r="I15" i="7"/>
  <c r="R15" i="7" s="1"/>
  <c r="L15" i="7"/>
  <c r="O15" i="7"/>
  <c r="P15" i="7"/>
  <c r="T15" i="7" s="1"/>
  <c r="Q15" i="7"/>
  <c r="W15" i="7"/>
  <c r="Y15" i="7" s="1"/>
  <c r="X15" i="7"/>
  <c r="AB15" i="7" s="1"/>
  <c r="Z15" i="7"/>
  <c r="AE15" i="7"/>
  <c r="AG15" i="7"/>
  <c r="AH15" i="7"/>
  <c r="AO15" i="7"/>
  <c r="AQ15" i="7" s="1"/>
  <c r="AR15" i="7"/>
  <c r="AS15" i="7"/>
  <c r="E16" i="7"/>
  <c r="H16" i="7"/>
  <c r="AP16" i="7" s="1"/>
  <c r="L16" i="7"/>
  <c r="O16" i="7"/>
  <c r="Q16" i="7" s="1"/>
  <c r="W16" i="7"/>
  <c r="AE16" i="7"/>
  <c r="AG16" i="7" s="1"/>
  <c r="AM16" i="7"/>
  <c r="AR16" i="7"/>
  <c r="AT16" i="7" s="1"/>
  <c r="AS16" i="7"/>
  <c r="E17" i="7"/>
  <c r="H17" i="7"/>
  <c r="I17" i="7"/>
  <c r="L17" i="7"/>
  <c r="O17" i="7"/>
  <c r="P17" i="7"/>
  <c r="Q17" i="7"/>
  <c r="W17" i="7"/>
  <c r="Y17" i="7" s="1"/>
  <c r="X17" i="7"/>
  <c r="AE17" i="7"/>
  <c r="AG17" i="7"/>
  <c r="AO17" i="7"/>
  <c r="AR17" i="7"/>
  <c r="E18" i="7"/>
  <c r="H18" i="7"/>
  <c r="AP18" i="7" s="1"/>
  <c r="L18" i="7"/>
  <c r="O18" i="7"/>
  <c r="W18" i="7"/>
  <c r="Y18" i="7" s="1"/>
  <c r="AE18" i="7"/>
  <c r="AM18" i="7"/>
  <c r="AS18" i="7"/>
  <c r="E19" i="7"/>
  <c r="H19" i="7"/>
  <c r="I19" i="7" s="1"/>
  <c r="L19" i="7"/>
  <c r="O19" i="7"/>
  <c r="P19" i="7"/>
  <c r="Q19" i="7"/>
  <c r="W19" i="7"/>
  <c r="Y19" i="7" s="1"/>
  <c r="X19" i="7"/>
  <c r="AE19" i="7"/>
  <c r="AG19" i="7"/>
  <c r="AO19" i="7"/>
  <c r="AR19" i="7"/>
  <c r="AS19" i="7"/>
  <c r="E20" i="7"/>
  <c r="H20" i="7"/>
  <c r="AP20" i="7" s="1"/>
  <c r="L20" i="7"/>
  <c r="O20" i="7"/>
  <c r="Q20" i="7" s="1"/>
  <c r="W20" i="7"/>
  <c r="AE20" i="7"/>
  <c r="AG20" i="7" s="1"/>
  <c r="AM20" i="7"/>
  <c r="AR20" i="7"/>
  <c r="AT20" i="7" s="1"/>
  <c r="AS20" i="7"/>
  <c r="E21" i="7"/>
  <c r="H21" i="7"/>
  <c r="I21" i="7"/>
  <c r="L21" i="7"/>
  <c r="O21" i="7"/>
  <c r="P21" i="7"/>
  <c r="Q21" i="7"/>
  <c r="W21" i="7"/>
  <c r="Y21" i="7" s="1"/>
  <c r="X21" i="7"/>
  <c r="AE21" i="7"/>
  <c r="AG21" i="7"/>
  <c r="AO21" i="7"/>
  <c r="AR21" i="7"/>
  <c r="E22" i="7"/>
  <c r="H22" i="7"/>
  <c r="AP22" i="7" s="1"/>
  <c r="L22" i="7"/>
  <c r="O22" i="7"/>
  <c r="W22" i="7"/>
  <c r="Y22" i="7" s="1"/>
  <c r="AE22" i="7"/>
  <c r="AM22" i="7"/>
  <c r="AS22" i="7"/>
  <c r="E23" i="7"/>
  <c r="H23" i="7"/>
  <c r="AM23" i="7" s="1"/>
  <c r="I23" i="7"/>
  <c r="L23" i="7"/>
  <c r="O23" i="7"/>
  <c r="P23" i="7"/>
  <c r="Q23" i="7"/>
  <c r="W23" i="7"/>
  <c r="X23" i="7"/>
  <c r="Y23" i="7"/>
  <c r="AE23" i="7"/>
  <c r="AG23" i="7" s="1"/>
  <c r="AF23" i="7"/>
  <c r="AL23" i="7"/>
  <c r="AN23" i="7" s="1"/>
  <c r="AO23" i="7"/>
  <c r="AP23" i="7"/>
  <c r="AR23" i="7"/>
  <c r="AS23" i="7"/>
  <c r="AT23" i="7" s="1"/>
  <c r="E24" i="7"/>
  <c r="H24" i="7"/>
  <c r="AM24" i="7" s="1"/>
  <c r="I24" i="7"/>
  <c r="L24" i="7"/>
  <c r="P24" i="7" s="1"/>
  <c r="O24" i="7"/>
  <c r="Q24" i="7"/>
  <c r="R24" i="7"/>
  <c r="W24" i="7"/>
  <c r="X24" i="7"/>
  <c r="Y24" i="7"/>
  <c r="AE24" i="7"/>
  <c r="AG24" i="7" s="1"/>
  <c r="AF24" i="7"/>
  <c r="AL24" i="7"/>
  <c r="AN24" i="7" s="1"/>
  <c r="AO24" i="7"/>
  <c r="AP24" i="7"/>
  <c r="AR24" i="7"/>
  <c r="AS24" i="7"/>
  <c r="AT24" i="7" s="1"/>
  <c r="E25" i="7"/>
  <c r="H25" i="7"/>
  <c r="AM25" i="7" s="1"/>
  <c r="I25" i="7"/>
  <c r="L25" i="7"/>
  <c r="P25" i="7" s="1"/>
  <c r="O25" i="7"/>
  <c r="Q25" i="7"/>
  <c r="R25" i="7"/>
  <c r="W25" i="7"/>
  <c r="Y25" i="7"/>
  <c r="AE25" i="7"/>
  <c r="AG25" i="7" s="1"/>
  <c r="AF25" i="7"/>
  <c r="AL25" i="7"/>
  <c r="AN25" i="7" s="1"/>
  <c r="AO25" i="7"/>
  <c r="AQ25" i="7" s="1"/>
  <c r="AP25" i="7"/>
  <c r="AR25" i="7"/>
  <c r="AS25" i="7"/>
  <c r="AT25" i="7"/>
  <c r="E26" i="7"/>
  <c r="H26" i="7"/>
  <c r="AM26" i="7" s="1"/>
  <c r="I26" i="7"/>
  <c r="L26" i="7"/>
  <c r="O26" i="7"/>
  <c r="Q26" i="7"/>
  <c r="R26" i="7"/>
  <c r="W26" i="7"/>
  <c r="Y26" i="7"/>
  <c r="AE26" i="7"/>
  <c r="AG26" i="7" s="1"/>
  <c r="AF26" i="7"/>
  <c r="AL26" i="7"/>
  <c r="AN26" i="7" s="1"/>
  <c r="AO26" i="7"/>
  <c r="AP26" i="7"/>
  <c r="AR26" i="7"/>
  <c r="AS26" i="7"/>
  <c r="AT26" i="7"/>
  <c r="E27" i="7"/>
  <c r="H27" i="7"/>
  <c r="AM27" i="7" s="1"/>
  <c r="I27" i="7"/>
  <c r="L27" i="7"/>
  <c r="P27" i="7" s="1"/>
  <c r="T27" i="7" s="1"/>
  <c r="O27" i="7"/>
  <c r="Q27" i="7"/>
  <c r="R27" i="7"/>
  <c r="W27" i="7"/>
  <c r="X27" i="7"/>
  <c r="Y27" i="7"/>
  <c r="AE27" i="7"/>
  <c r="AG27" i="7" s="1"/>
  <c r="AF27" i="7"/>
  <c r="AL27" i="7"/>
  <c r="AN27" i="7" s="1"/>
  <c r="AO27" i="7"/>
  <c r="AP27" i="7"/>
  <c r="AR27" i="7"/>
  <c r="AS27" i="7"/>
  <c r="AT27" i="7" s="1"/>
  <c r="E28" i="7"/>
  <c r="H28" i="7"/>
  <c r="AM28" i="7" s="1"/>
  <c r="I28" i="7"/>
  <c r="L28" i="7"/>
  <c r="P28" i="7" s="1"/>
  <c r="O28" i="7"/>
  <c r="Q28" i="7"/>
  <c r="R28" i="7"/>
  <c r="W28" i="7"/>
  <c r="X28" i="7"/>
  <c r="Y28" i="7"/>
  <c r="AE28" i="7"/>
  <c r="AG28" i="7" s="1"/>
  <c r="AF28" i="7"/>
  <c r="AL28" i="7"/>
  <c r="AO28" i="7"/>
  <c r="AQ28" i="7" s="1"/>
  <c r="AP28" i="7"/>
  <c r="AR28" i="7"/>
  <c r="AS28" i="7"/>
  <c r="AT28" i="7" s="1"/>
  <c r="E29" i="7"/>
  <c r="H29" i="7"/>
  <c r="AM29" i="7" s="1"/>
  <c r="I29" i="7"/>
  <c r="L29" i="7"/>
  <c r="P29" i="7" s="1"/>
  <c r="O29" i="7"/>
  <c r="Q29" i="7"/>
  <c r="R29" i="7"/>
  <c r="W29" i="7"/>
  <c r="Y29" i="7"/>
  <c r="AE29" i="7"/>
  <c r="AG29" i="7" s="1"/>
  <c r="AF29" i="7"/>
  <c r="AL29" i="7"/>
  <c r="AN29" i="7" s="1"/>
  <c r="AO29" i="7"/>
  <c r="AQ29" i="7" s="1"/>
  <c r="AP29" i="7"/>
  <c r="AR29" i="7"/>
  <c r="AS29" i="7"/>
  <c r="AT29" i="7"/>
  <c r="E30" i="7"/>
  <c r="H30" i="7"/>
  <c r="AM30" i="7" s="1"/>
  <c r="I30" i="7"/>
  <c r="L30" i="7"/>
  <c r="O30" i="7"/>
  <c r="Q30" i="7"/>
  <c r="R30" i="7"/>
  <c r="W30" i="7"/>
  <c r="Y30" i="7"/>
  <c r="AE30" i="7"/>
  <c r="AG30" i="7" s="1"/>
  <c r="AL30" i="7"/>
  <c r="AN30" i="7" s="1"/>
  <c r="AO30" i="7"/>
  <c r="AP30" i="7"/>
  <c r="AR30" i="7"/>
  <c r="AS30" i="7"/>
  <c r="AT30" i="7"/>
  <c r="E31" i="7"/>
  <c r="H31" i="7"/>
  <c r="AM31" i="7" s="1"/>
  <c r="I31" i="7"/>
  <c r="Z31" i="7" s="1"/>
  <c r="L31" i="7"/>
  <c r="P31" i="7" s="1"/>
  <c r="T31" i="7" s="1"/>
  <c r="O31" i="7"/>
  <c r="Q31" i="7"/>
  <c r="R31" i="7"/>
  <c r="W31" i="7"/>
  <c r="Y31" i="7" s="1"/>
  <c r="X31" i="7"/>
  <c r="AE31" i="7"/>
  <c r="AG31" i="7" s="1"/>
  <c r="AF31" i="7"/>
  <c r="AJ31" i="7" s="1"/>
  <c r="AH31" i="7"/>
  <c r="AL31" i="7"/>
  <c r="AN31" i="7"/>
  <c r="AO31" i="7"/>
  <c r="AP31" i="7"/>
  <c r="AR31" i="7"/>
  <c r="AT31" i="7" s="1"/>
  <c r="AS31" i="7"/>
  <c r="E32" i="7"/>
  <c r="H32" i="7"/>
  <c r="AM32" i="7" s="1"/>
  <c r="I32" i="7"/>
  <c r="L32" i="7"/>
  <c r="O32" i="7"/>
  <c r="P32" i="7"/>
  <c r="Q32" i="7"/>
  <c r="W32" i="7"/>
  <c r="X32" i="7"/>
  <c r="Y32" i="7"/>
  <c r="AE32" i="7"/>
  <c r="AG32" i="7" s="1"/>
  <c r="AF32" i="7"/>
  <c r="AH32" i="7"/>
  <c r="AL32" i="7"/>
  <c r="AN32" i="7"/>
  <c r="AO32" i="7"/>
  <c r="AR32" i="7"/>
  <c r="AS32" i="7"/>
  <c r="AT32" i="7"/>
  <c r="S33" i="7"/>
  <c r="AA33" i="7"/>
  <c r="AI33" i="7"/>
  <c r="C5" i="6"/>
  <c r="E9" i="6"/>
  <c r="H9" i="6"/>
  <c r="I9" i="6"/>
  <c r="L9" i="6"/>
  <c r="P9" i="6" s="1"/>
  <c r="O9" i="6"/>
  <c r="Q9" i="6"/>
  <c r="R9" i="6"/>
  <c r="V9" i="6"/>
  <c r="W9" i="6"/>
  <c r="X9" i="6"/>
  <c r="E10" i="6"/>
  <c r="H10" i="6"/>
  <c r="I10" i="6"/>
  <c r="L10" i="6"/>
  <c r="P10" i="6" s="1"/>
  <c r="T10" i="6" s="1"/>
  <c r="O10" i="6"/>
  <c r="Q10" i="6"/>
  <c r="R10" i="6"/>
  <c r="V10" i="6"/>
  <c r="W10" i="6"/>
  <c r="X10" i="6"/>
  <c r="E11" i="6"/>
  <c r="H11" i="6"/>
  <c r="I11" i="6"/>
  <c r="L11" i="6"/>
  <c r="P11" i="6" s="1"/>
  <c r="O11" i="6"/>
  <c r="Q11" i="6"/>
  <c r="R11" i="6"/>
  <c r="V11" i="6"/>
  <c r="W11" i="6"/>
  <c r="X11" i="6"/>
  <c r="E12" i="6"/>
  <c r="H12" i="6"/>
  <c r="I12" i="6"/>
  <c r="L12" i="6"/>
  <c r="P12" i="6" s="1"/>
  <c r="T12" i="6" s="1"/>
  <c r="O12" i="6"/>
  <c r="Q12" i="6"/>
  <c r="R12" i="6"/>
  <c r="V12" i="6"/>
  <c r="W12" i="6"/>
  <c r="X12" i="6"/>
  <c r="E13" i="6"/>
  <c r="H13" i="6"/>
  <c r="I13" i="6"/>
  <c r="L13" i="6"/>
  <c r="P13" i="6" s="1"/>
  <c r="O13" i="6"/>
  <c r="Q13" i="6"/>
  <c r="R13" i="6"/>
  <c r="V13" i="6"/>
  <c r="W13" i="6"/>
  <c r="X13" i="6"/>
  <c r="E14" i="6"/>
  <c r="H14" i="6"/>
  <c r="I14" i="6"/>
  <c r="L14" i="6"/>
  <c r="P14" i="6" s="1"/>
  <c r="T14" i="6" s="1"/>
  <c r="O14" i="6"/>
  <c r="Q14" i="6"/>
  <c r="R14" i="6"/>
  <c r="V14" i="6"/>
  <c r="W14" i="6"/>
  <c r="X14" i="6"/>
  <c r="E15" i="6"/>
  <c r="H15" i="6"/>
  <c r="I15" i="6"/>
  <c r="L15" i="6"/>
  <c r="P15" i="6" s="1"/>
  <c r="O15" i="6"/>
  <c r="Q15" i="6"/>
  <c r="R15" i="6"/>
  <c r="V15" i="6"/>
  <c r="W15" i="6"/>
  <c r="X15" i="6"/>
  <c r="E16" i="6"/>
  <c r="H16" i="6"/>
  <c r="I16" i="6"/>
  <c r="L16" i="6"/>
  <c r="P16" i="6" s="1"/>
  <c r="T16" i="6" s="1"/>
  <c r="O16" i="6"/>
  <c r="Q16" i="6"/>
  <c r="R16" i="6"/>
  <c r="V16" i="6"/>
  <c r="W16" i="6"/>
  <c r="X16" i="6"/>
  <c r="E17" i="6"/>
  <c r="H17" i="6"/>
  <c r="I17" i="6"/>
  <c r="L17" i="6"/>
  <c r="P17" i="6" s="1"/>
  <c r="O17" i="6"/>
  <c r="Q17" i="6"/>
  <c r="R17" i="6"/>
  <c r="V17" i="6"/>
  <c r="W17" i="6"/>
  <c r="X17" i="6"/>
  <c r="E18" i="6"/>
  <c r="H18" i="6"/>
  <c r="I18" i="6"/>
  <c r="L18" i="6"/>
  <c r="P18" i="6" s="1"/>
  <c r="T18" i="6" s="1"/>
  <c r="O18" i="6"/>
  <c r="Q18" i="6"/>
  <c r="R18" i="6"/>
  <c r="V18" i="6"/>
  <c r="W18" i="6"/>
  <c r="X18" i="6"/>
  <c r="E19" i="6"/>
  <c r="H19" i="6"/>
  <c r="I19" i="6"/>
  <c r="L19" i="6"/>
  <c r="P19" i="6" s="1"/>
  <c r="O19" i="6"/>
  <c r="Q19" i="6"/>
  <c r="R19" i="6"/>
  <c r="V19" i="6"/>
  <c r="W19" i="6"/>
  <c r="X19" i="6"/>
  <c r="E20" i="6"/>
  <c r="H20" i="6"/>
  <c r="I20" i="6"/>
  <c r="L20" i="6"/>
  <c r="P20" i="6" s="1"/>
  <c r="T20" i="6" s="1"/>
  <c r="O20" i="6"/>
  <c r="Q20" i="6"/>
  <c r="R20" i="6"/>
  <c r="V20" i="6"/>
  <c r="W20" i="6"/>
  <c r="X20" i="6"/>
  <c r="E21" i="6"/>
  <c r="H21" i="6"/>
  <c r="I21" i="6"/>
  <c r="L21" i="6"/>
  <c r="P21" i="6" s="1"/>
  <c r="O21" i="6"/>
  <c r="Q21" i="6"/>
  <c r="R21" i="6"/>
  <c r="V21" i="6"/>
  <c r="W21" i="6"/>
  <c r="X21" i="6"/>
  <c r="E22" i="6"/>
  <c r="H22" i="6"/>
  <c r="I22" i="6"/>
  <c r="L22" i="6"/>
  <c r="P22" i="6" s="1"/>
  <c r="T22" i="6" s="1"/>
  <c r="O22" i="6"/>
  <c r="Q22" i="6"/>
  <c r="R22" i="6"/>
  <c r="V22" i="6"/>
  <c r="W22" i="6"/>
  <c r="X22" i="6"/>
  <c r="E23" i="6"/>
  <c r="H23" i="6"/>
  <c r="I23" i="6"/>
  <c r="L23" i="6"/>
  <c r="P23" i="6" s="1"/>
  <c r="O23" i="6"/>
  <c r="Q23" i="6"/>
  <c r="R23" i="6"/>
  <c r="V23" i="6"/>
  <c r="W23" i="6"/>
  <c r="X23" i="6"/>
  <c r="E24" i="6"/>
  <c r="H24" i="6"/>
  <c r="I24" i="6"/>
  <c r="L24" i="6"/>
  <c r="P24" i="6" s="1"/>
  <c r="T24" i="6" s="1"/>
  <c r="O24" i="6"/>
  <c r="Q24" i="6"/>
  <c r="R24" i="6"/>
  <c r="V24" i="6"/>
  <c r="W24" i="6"/>
  <c r="E25" i="6"/>
  <c r="H25" i="6"/>
  <c r="I25" i="6"/>
  <c r="L25" i="6"/>
  <c r="P25" i="6" s="1"/>
  <c r="O25" i="6"/>
  <c r="Q25" i="6"/>
  <c r="R25" i="6"/>
  <c r="V25" i="6"/>
  <c r="W25" i="6"/>
  <c r="X25" i="6"/>
  <c r="E26" i="6"/>
  <c r="H26" i="6"/>
  <c r="I26" i="6"/>
  <c r="L26" i="6"/>
  <c r="P26" i="6" s="1"/>
  <c r="T26" i="6" s="1"/>
  <c r="O26" i="6"/>
  <c r="Q26" i="6"/>
  <c r="R26" i="6"/>
  <c r="V26" i="6"/>
  <c r="W26" i="6"/>
  <c r="X26" i="6" s="1"/>
  <c r="E27" i="6"/>
  <c r="H27" i="6"/>
  <c r="I27" i="6"/>
  <c r="R27" i="6" s="1"/>
  <c r="L27" i="6"/>
  <c r="P27" i="6" s="1"/>
  <c r="O27" i="6"/>
  <c r="Q27" i="6"/>
  <c r="V27" i="6"/>
  <c r="W27" i="6"/>
  <c r="X27" i="6"/>
  <c r="E28" i="6"/>
  <c r="H28" i="6"/>
  <c r="I28" i="6"/>
  <c r="L28" i="6"/>
  <c r="P28" i="6" s="1"/>
  <c r="T28" i="6" s="1"/>
  <c r="O28" i="6"/>
  <c r="Q28" i="6"/>
  <c r="R28" i="6"/>
  <c r="V28" i="6"/>
  <c r="W28" i="6"/>
  <c r="X28" i="6" s="1"/>
  <c r="E29" i="6"/>
  <c r="H29" i="6"/>
  <c r="I29" i="6"/>
  <c r="L29" i="6"/>
  <c r="P29" i="6" s="1"/>
  <c r="O29" i="6"/>
  <c r="Q29" i="6"/>
  <c r="R29" i="6"/>
  <c r="V29" i="6"/>
  <c r="W29" i="6"/>
  <c r="X29" i="6"/>
  <c r="E30" i="6"/>
  <c r="H30" i="6"/>
  <c r="I30" i="6"/>
  <c r="L30" i="6"/>
  <c r="P30" i="6" s="1"/>
  <c r="T30" i="6" s="1"/>
  <c r="O30" i="6"/>
  <c r="Q30" i="6"/>
  <c r="R30" i="6"/>
  <c r="V30" i="6"/>
  <c r="W30" i="6"/>
  <c r="X30" i="6" s="1"/>
  <c r="E31" i="6"/>
  <c r="H31" i="6"/>
  <c r="I31" i="6"/>
  <c r="L31" i="6"/>
  <c r="P31" i="6" s="1"/>
  <c r="O31" i="6"/>
  <c r="Q31" i="6"/>
  <c r="R31" i="6"/>
  <c r="V31" i="6"/>
  <c r="W31" i="6"/>
  <c r="X31" i="6"/>
  <c r="E32" i="6"/>
  <c r="H32" i="6"/>
  <c r="I32" i="6"/>
  <c r="L32" i="6"/>
  <c r="P32" i="6" s="1"/>
  <c r="T32" i="6" s="1"/>
  <c r="O32" i="6"/>
  <c r="Q32" i="6"/>
  <c r="R32" i="6"/>
  <c r="V32" i="6"/>
  <c r="W32" i="6"/>
  <c r="X32" i="6" s="1"/>
  <c r="S33" i="6"/>
  <c r="V33" i="6"/>
  <c r="D2" i="1"/>
  <c r="D3" i="1"/>
  <c r="B4" i="1"/>
  <c r="C4" i="1"/>
  <c r="C5" i="1"/>
  <c r="C8" i="1" s="1"/>
  <c r="D7" i="1"/>
  <c r="D10" i="1"/>
  <c r="D11" i="1"/>
  <c r="D12" i="1"/>
  <c r="D13" i="1"/>
  <c r="C5" i="2"/>
  <c r="E9" i="2"/>
  <c r="H9" i="2"/>
  <c r="L9" i="2"/>
  <c r="X9" i="2" s="1"/>
  <c r="O9" i="2"/>
  <c r="Q9" i="2" s="1"/>
  <c r="P9" i="2"/>
  <c r="W9" i="2"/>
  <c r="Y9" i="2" s="1"/>
  <c r="AE9" i="2"/>
  <c r="AG9" i="2"/>
  <c r="AM9" i="2"/>
  <c r="AR9" i="2"/>
  <c r="E10" i="2"/>
  <c r="H10" i="2"/>
  <c r="L10" i="2"/>
  <c r="X10" i="2" s="1"/>
  <c r="O10" i="2"/>
  <c r="Q10" i="2" s="1"/>
  <c r="P10" i="2"/>
  <c r="W10" i="2"/>
  <c r="Y10" i="2" s="1"/>
  <c r="AE10" i="2"/>
  <c r="AG10" i="2"/>
  <c r="AM10" i="2"/>
  <c r="AR10" i="2"/>
  <c r="E11" i="2"/>
  <c r="H11" i="2"/>
  <c r="L11" i="2"/>
  <c r="O11" i="2"/>
  <c r="Q11" i="2" s="1"/>
  <c r="P11" i="2"/>
  <c r="W11" i="2"/>
  <c r="Y11" i="2" s="1"/>
  <c r="AE11" i="2"/>
  <c r="AG11" i="2"/>
  <c r="AM11" i="2"/>
  <c r="AR11" i="2"/>
  <c r="E12" i="2"/>
  <c r="AG12" i="2" s="1"/>
  <c r="H12" i="2"/>
  <c r="L12" i="2"/>
  <c r="O12" i="2"/>
  <c r="Q12" i="2" s="1"/>
  <c r="P12" i="2"/>
  <c r="W12" i="2"/>
  <c r="AE12" i="2"/>
  <c r="AM12" i="2"/>
  <c r="AR12" i="2"/>
  <c r="E13" i="2"/>
  <c r="AG13" i="2" s="1"/>
  <c r="H13" i="2"/>
  <c r="L13" i="2"/>
  <c r="O13" i="2"/>
  <c r="Q13" i="2" s="1"/>
  <c r="P13" i="2"/>
  <c r="W13" i="2"/>
  <c r="AE13" i="2"/>
  <c r="AM13" i="2"/>
  <c r="AR13" i="2"/>
  <c r="E14" i="2"/>
  <c r="AG14" i="2" s="1"/>
  <c r="H14" i="2"/>
  <c r="L14" i="2"/>
  <c r="O14" i="2"/>
  <c r="Q14" i="2" s="1"/>
  <c r="P14" i="2"/>
  <c r="W14" i="2"/>
  <c r="AE14" i="2"/>
  <c r="AM14" i="2"/>
  <c r="AR14" i="2"/>
  <c r="E15" i="2"/>
  <c r="AG15" i="2" s="1"/>
  <c r="H15" i="2"/>
  <c r="L15" i="2"/>
  <c r="O15" i="2"/>
  <c r="Q15" i="2" s="1"/>
  <c r="P15" i="2"/>
  <c r="W15" i="2"/>
  <c r="AE15" i="2"/>
  <c r="AM15" i="2"/>
  <c r="AR15" i="2"/>
  <c r="E16" i="2"/>
  <c r="AG16" i="2" s="1"/>
  <c r="H16" i="2"/>
  <c r="L16" i="2"/>
  <c r="O16" i="2"/>
  <c r="Q16" i="2" s="1"/>
  <c r="P16" i="2"/>
  <c r="W16" i="2"/>
  <c r="AE16" i="2"/>
  <c r="AM16" i="2"/>
  <c r="AR16" i="2"/>
  <c r="E17" i="2"/>
  <c r="AG17" i="2" s="1"/>
  <c r="H17" i="2"/>
  <c r="L17" i="2"/>
  <c r="O17" i="2"/>
  <c r="Q17" i="2" s="1"/>
  <c r="P17" i="2"/>
  <c r="W17" i="2"/>
  <c r="AE17" i="2"/>
  <c r="AM17" i="2"/>
  <c r="AR17" i="2"/>
  <c r="E18" i="2"/>
  <c r="AG18" i="2" s="1"/>
  <c r="H18" i="2"/>
  <c r="L18" i="2"/>
  <c r="O18" i="2"/>
  <c r="Q18" i="2" s="1"/>
  <c r="P18" i="2"/>
  <c r="W18" i="2"/>
  <c r="AE18" i="2"/>
  <c r="AM18" i="2"/>
  <c r="AR18" i="2"/>
  <c r="E19" i="2"/>
  <c r="AG19" i="2" s="1"/>
  <c r="H19" i="2"/>
  <c r="L19" i="2"/>
  <c r="O19" i="2"/>
  <c r="Q19" i="2" s="1"/>
  <c r="P19" i="2"/>
  <c r="W19" i="2"/>
  <c r="AE19" i="2"/>
  <c r="AM19" i="2"/>
  <c r="AR19" i="2"/>
  <c r="E20" i="2"/>
  <c r="AG20" i="2" s="1"/>
  <c r="H20" i="2"/>
  <c r="L20" i="2"/>
  <c r="O20" i="2"/>
  <c r="Q20" i="2" s="1"/>
  <c r="P20" i="2"/>
  <c r="W20" i="2"/>
  <c r="AE20" i="2"/>
  <c r="AM20" i="2"/>
  <c r="AR20" i="2"/>
  <c r="E21" i="2"/>
  <c r="AG21" i="2" s="1"/>
  <c r="H21" i="2"/>
  <c r="L21" i="2"/>
  <c r="O21" i="2"/>
  <c r="Q21" i="2" s="1"/>
  <c r="P21" i="2"/>
  <c r="W21" i="2"/>
  <c r="AE21" i="2"/>
  <c r="AM21" i="2"/>
  <c r="AR21" i="2"/>
  <c r="E22" i="2"/>
  <c r="AG22" i="2" s="1"/>
  <c r="H22" i="2"/>
  <c r="L22" i="2"/>
  <c r="O22" i="2"/>
  <c r="Q22" i="2" s="1"/>
  <c r="P22" i="2"/>
  <c r="W22" i="2"/>
  <c r="AE22" i="2"/>
  <c r="AM22" i="2"/>
  <c r="AR22" i="2"/>
  <c r="E23" i="2"/>
  <c r="AG23" i="2" s="1"/>
  <c r="H23" i="2"/>
  <c r="L23" i="2"/>
  <c r="O23" i="2"/>
  <c r="Q23" i="2" s="1"/>
  <c r="P23" i="2"/>
  <c r="W23" i="2"/>
  <c r="AE23" i="2"/>
  <c r="AM23" i="2"/>
  <c r="AR23" i="2"/>
  <c r="E24" i="2"/>
  <c r="AG24" i="2" s="1"/>
  <c r="H24" i="2"/>
  <c r="L24" i="2"/>
  <c r="O24" i="2"/>
  <c r="Q24" i="2" s="1"/>
  <c r="P24" i="2"/>
  <c r="W24" i="2"/>
  <c r="AE24" i="2"/>
  <c r="AM24" i="2"/>
  <c r="AR24" i="2"/>
  <c r="E25" i="2"/>
  <c r="H25" i="2"/>
  <c r="AS25" i="2" s="1"/>
  <c r="L25" i="2"/>
  <c r="O25" i="2"/>
  <c r="Q25" i="2" s="1"/>
  <c r="W25" i="2"/>
  <c r="Y25" i="2" s="1"/>
  <c r="AE25" i="2"/>
  <c r="AG25" i="2"/>
  <c r="AL25" i="2"/>
  <c r="AP25" i="2"/>
  <c r="AR25" i="2"/>
  <c r="AT25" i="2"/>
  <c r="E26" i="2"/>
  <c r="H26" i="2"/>
  <c r="AM26" i="2" s="1"/>
  <c r="L26" i="2"/>
  <c r="O26" i="2"/>
  <c r="P26" i="2"/>
  <c r="W26" i="2"/>
  <c r="AE26" i="2"/>
  <c r="E27" i="2"/>
  <c r="H27" i="2"/>
  <c r="L27" i="2"/>
  <c r="O27" i="2"/>
  <c r="P27" i="2"/>
  <c r="W27" i="2"/>
  <c r="AE27" i="2"/>
  <c r="E28" i="2"/>
  <c r="H28" i="2"/>
  <c r="L28" i="2"/>
  <c r="O28" i="2"/>
  <c r="P28" i="2"/>
  <c r="W28" i="2"/>
  <c r="AE28" i="2"/>
  <c r="E29" i="2"/>
  <c r="H29" i="2"/>
  <c r="AS29" i="2" s="1"/>
  <c r="L29" i="2"/>
  <c r="O29" i="2"/>
  <c r="P29" i="2"/>
  <c r="W29" i="2"/>
  <c r="AE29" i="2"/>
  <c r="AL29" i="2"/>
  <c r="E30" i="2"/>
  <c r="H30" i="2"/>
  <c r="AS30" i="2" s="1"/>
  <c r="L30" i="2"/>
  <c r="O30" i="2"/>
  <c r="P30" i="2"/>
  <c r="W30" i="2"/>
  <c r="Y30" i="2"/>
  <c r="AE30" i="2"/>
  <c r="AF30" i="2"/>
  <c r="AG30" i="2"/>
  <c r="AR30" i="2"/>
  <c r="AT30" i="2"/>
  <c r="E31" i="2"/>
  <c r="H31" i="2"/>
  <c r="AS31" i="2" s="1"/>
  <c r="L31" i="2"/>
  <c r="X31" i="2" s="1"/>
  <c r="O31" i="2"/>
  <c r="Q31" i="2" s="1"/>
  <c r="W31" i="2"/>
  <c r="Y31" i="2" s="1"/>
  <c r="AE31" i="2"/>
  <c r="AG31" i="2"/>
  <c r="AL31" i="2"/>
  <c r="AP31" i="2"/>
  <c r="AR31" i="2"/>
  <c r="AT31" i="2"/>
  <c r="E32" i="2"/>
  <c r="H32" i="2"/>
  <c r="AS32" i="2" s="1"/>
  <c r="L32" i="2"/>
  <c r="O32" i="2"/>
  <c r="P32" i="2"/>
  <c r="W32" i="2"/>
  <c r="Y32" i="2"/>
  <c r="AE32" i="2"/>
  <c r="AF32" i="2"/>
  <c r="AG32" i="2"/>
  <c r="AR32" i="2"/>
  <c r="AT32" i="2"/>
  <c r="S33" i="2"/>
  <c r="AA33" i="2"/>
  <c r="AI33" i="2"/>
  <c r="B43" i="2"/>
  <c r="C43" i="2"/>
  <c r="C44" i="2" s="1"/>
  <c r="I43" i="2"/>
  <c r="B44" i="2"/>
  <c r="B45" i="2" s="1"/>
  <c r="D44" i="2"/>
  <c r="D45" i="2" s="1"/>
  <c r="D46" i="2" s="1"/>
  <c r="D47" i="2" s="1"/>
  <c r="D48" i="2" s="1"/>
  <c r="D49" i="2" s="1"/>
  <c r="D50" i="2" s="1"/>
  <c r="D51" i="2" s="1"/>
  <c r="D52" i="2" s="1"/>
  <c r="D53" i="2" s="1"/>
  <c r="D54" i="2" s="1"/>
  <c r="E44" i="2"/>
  <c r="E45" i="2"/>
  <c r="E46" i="2" s="1"/>
  <c r="E47" i="2" s="1"/>
  <c r="E48" i="2" s="1"/>
  <c r="E49" i="2" s="1"/>
  <c r="E50" i="2" s="1"/>
  <c r="E51" i="2" s="1"/>
  <c r="E52" i="2" s="1"/>
  <c r="E53" i="2" s="1"/>
  <c r="E54" i="2" s="1"/>
  <c r="I55" i="2"/>
  <c r="C4" i="5"/>
  <c r="E8" i="5"/>
  <c r="H8" i="5"/>
  <c r="AM8" i="5" s="1"/>
  <c r="I8" i="5"/>
  <c r="Z8" i="5" s="1"/>
  <c r="L8" i="5"/>
  <c r="X8" i="5" s="1"/>
  <c r="O8" i="5"/>
  <c r="P8" i="5"/>
  <c r="Q8" i="5"/>
  <c r="R8" i="5"/>
  <c r="W8" i="5"/>
  <c r="Y8" i="5"/>
  <c r="AE8" i="5"/>
  <c r="AG8" i="5" s="1"/>
  <c r="AH8" i="5"/>
  <c r="AL8" i="5"/>
  <c r="AN8" i="5"/>
  <c r="AO8" i="5"/>
  <c r="AP8" i="5"/>
  <c r="AR8" i="5"/>
  <c r="AS8" i="5"/>
  <c r="AT8" i="5"/>
  <c r="E9" i="5"/>
  <c r="H9" i="5"/>
  <c r="AM9" i="5" s="1"/>
  <c r="I9" i="5"/>
  <c r="Z9" i="5" s="1"/>
  <c r="L9" i="5"/>
  <c r="X9" i="5" s="1"/>
  <c r="O9" i="5"/>
  <c r="P9" i="5"/>
  <c r="Q9" i="5"/>
  <c r="R9" i="5"/>
  <c r="W9" i="5"/>
  <c r="Y9" i="5" s="1"/>
  <c r="AE9" i="5"/>
  <c r="AG9" i="5" s="1"/>
  <c r="AH9" i="5"/>
  <c r="AL9" i="5"/>
  <c r="AN9" i="5" s="1"/>
  <c r="AO9" i="5"/>
  <c r="AP9" i="5"/>
  <c r="AR9" i="5"/>
  <c r="AR32" i="5" s="1"/>
  <c r="AS9" i="5"/>
  <c r="E10" i="5"/>
  <c r="H10" i="5"/>
  <c r="AM10" i="5" s="1"/>
  <c r="L10" i="5"/>
  <c r="O10" i="5"/>
  <c r="P10" i="5"/>
  <c r="Q10" i="5"/>
  <c r="W10" i="5"/>
  <c r="Y10" i="5" s="1"/>
  <c r="X10" i="5"/>
  <c r="AE10" i="5"/>
  <c r="AG10" i="5" s="1"/>
  <c r="AF10" i="5"/>
  <c r="AL10" i="5"/>
  <c r="AO10" i="5"/>
  <c r="AR10" i="5"/>
  <c r="AT10" i="5" s="1"/>
  <c r="AS10" i="5"/>
  <c r="AS32" i="5" s="1"/>
  <c r="E11" i="5"/>
  <c r="H11" i="5"/>
  <c r="AM11" i="5" s="1"/>
  <c r="I11" i="5"/>
  <c r="Z11" i="5" s="1"/>
  <c r="L11" i="5"/>
  <c r="O11" i="5"/>
  <c r="P11" i="5"/>
  <c r="Q11" i="5"/>
  <c r="Q32" i="5" s="1"/>
  <c r="W11" i="5"/>
  <c r="X11" i="5"/>
  <c r="AB11" i="5" s="1"/>
  <c r="Y11" i="5"/>
  <c r="AE11" i="5"/>
  <c r="AG11" i="5" s="1"/>
  <c r="AF11" i="5"/>
  <c r="AJ11" i="5" s="1"/>
  <c r="AH11" i="5"/>
  <c r="AL11" i="5"/>
  <c r="AN11" i="5"/>
  <c r="AO11" i="5"/>
  <c r="AR11" i="5"/>
  <c r="AS11" i="5"/>
  <c r="AT11" i="5"/>
  <c r="E12" i="5"/>
  <c r="H12" i="5"/>
  <c r="AM12" i="5" s="1"/>
  <c r="I12" i="5"/>
  <c r="Z12" i="5" s="1"/>
  <c r="L12" i="5"/>
  <c r="X12" i="5" s="1"/>
  <c r="AB12" i="5" s="1"/>
  <c r="O12" i="5"/>
  <c r="P12" i="5"/>
  <c r="Q12" i="5"/>
  <c r="R12" i="5"/>
  <c r="W12" i="5"/>
  <c r="Y12" i="5"/>
  <c r="AE12" i="5"/>
  <c r="AG12" i="5" s="1"/>
  <c r="AH12" i="5"/>
  <c r="AL12" i="5"/>
  <c r="AN12" i="5"/>
  <c r="AO12" i="5"/>
  <c r="AP12" i="5"/>
  <c r="AR12" i="5"/>
  <c r="AS12" i="5"/>
  <c r="AT12" i="5"/>
  <c r="E13" i="5"/>
  <c r="H13" i="5"/>
  <c r="AM13" i="5" s="1"/>
  <c r="I13" i="5"/>
  <c r="Z13" i="5" s="1"/>
  <c r="L13" i="5"/>
  <c r="X13" i="5" s="1"/>
  <c r="O13" i="5"/>
  <c r="P13" i="5"/>
  <c r="Q13" i="5"/>
  <c r="R13" i="5"/>
  <c r="W13" i="5"/>
  <c r="Y13" i="5" s="1"/>
  <c r="AE13" i="5"/>
  <c r="AG13" i="5" s="1"/>
  <c r="AH13" i="5"/>
  <c r="AL13" i="5"/>
  <c r="AN13" i="5" s="1"/>
  <c r="AO13" i="5"/>
  <c r="AP13" i="5"/>
  <c r="AR13" i="5"/>
  <c r="AT13" i="5" s="1"/>
  <c r="AS13" i="5"/>
  <c r="E14" i="5"/>
  <c r="H14" i="5"/>
  <c r="AM14" i="5" s="1"/>
  <c r="L14" i="5"/>
  <c r="O14" i="5"/>
  <c r="P14" i="5"/>
  <c r="Q14" i="5"/>
  <c r="W14" i="5"/>
  <c r="Y14" i="5" s="1"/>
  <c r="X14" i="5"/>
  <c r="AE14" i="5"/>
  <c r="AG14" i="5" s="1"/>
  <c r="AF14" i="5"/>
  <c r="AL14" i="5"/>
  <c r="AN14" i="5"/>
  <c r="AO14" i="5"/>
  <c r="AR14" i="5"/>
  <c r="AT14" i="5" s="1"/>
  <c r="AS14" i="5"/>
  <c r="E15" i="5"/>
  <c r="H15" i="5"/>
  <c r="AM15" i="5" s="1"/>
  <c r="I15" i="5"/>
  <c r="Z15" i="5" s="1"/>
  <c r="L15" i="5"/>
  <c r="O15" i="5"/>
  <c r="P15" i="5"/>
  <c r="Q15" i="5"/>
  <c r="W15" i="5"/>
  <c r="X15" i="5"/>
  <c r="AB15" i="5" s="1"/>
  <c r="Y15" i="5"/>
  <c r="AE15" i="5"/>
  <c r="AG15" i="5" s="1"/>
  <c r="AF15" i="5"/>
  <c r="AJ15" i="5" s="1"/>
  <c r="AH15" i="5"/>
  <c r="AL15" i="5"/>
  <c r="AN15" i="5"/>
  <c r="AO15" i="5"/>
  <c r="AR15" i="5"/>
  <c r="AS15" i="5"/>
  <c r="AT15" i="5"/>
  <c r="E16" i="5"/>
  <c r="H16" i="5"/>
  <c r="AM16" i="5" s="1"/>
  <c r="I16" i="5"/>
  <c r="Z16" i="5" s="1"/>
  <c r="L16" i="5"/>
  <c r="X16" i="5" s="1"/>
  <c r="AB16" i="5" s="1"/>
  <c r="O16" i="5"/>
  <c r="P16" i="5"/>
  <c r="T16" i="5" s="1"/>
  <c r="Q16" i="5"/>
  <c r="R16" i="5"/>
  <c r="W16" i="5"/>
  <c r="Y16" i="5"/>
  <c r="AE16" i="5"/>
  <c r="AG16" i="5" s="1"/>
  <c r="AF16" i="5"/>
  <c r="AL16" i="5"/>
  <c r="AN16" i="5" s="1"/>
  <c r="AO16" i="5"/>
  <c r="AQ16" i="5" s="1"/>
  <c r="AP16" i="5"/>
  <c r="AR16" i="5"/>
  <c r="AS16" i="5"/>
  <c r="AT16" i="5"/>
  <c r="E17" i="5"/>
  <c r="H17" i="5"/>
  <c r="AM17" i="5" s="1"/>
  <c r="I17" i="5"/>
  <c r="Z17" i="5" s="1"/>
  <c r="L17" i="5"/>
  <c r="X17" i="5" s="1"/>
  <c r="O17" i="5"/>
  <c r="P17" i="5"/>
  <c r="T17" i="5" s="1"/>
  <c r="Q17" i="5"/>
  <c r="R17" i="5"/>
  <c r="W17" i="5"/>
  <c r="Y17" i="5"/>
  <c r="AE17" i="5"/>
  <c r="AG17" i="5" s="1"/>
  <c r="AF17" i="5"/>
  <c r="AL17" i="5"/>
  <c r="AO17" i="5"/>
  <c r="AQ17" i="5" s="1"/>
  <c r="AP17" i="5"/>
  <c r="AR17" i="5"/>
  <c r="AS17" i="5"/>
  <c r="AT17" i="5"/>
  <c r="E18" i="5"/>
  <c r="H18" i="5"/>
  <c r="AM18" i="5" s="1"/>
  <c r="I18" i="5"/>
  <c r="Z18" i="5" s="1"/>
  <c r="L18" i="5"/>
  <c r="X18" i="5" s="1"/>
  <c r="AB18" i="5" s="1"/>
  <c r="O18" i="5"/>
  <c r="P18" i="5"/>
  <c r="T18" i="5" s="1"/>
  <c r="Q18" i="5"/>
  <c r="R18" i="5"/>
  <c r="W18" i="5"/>
  <c r="Y18" i="5"/>
  <c r="AE18" i="5"/>
  <c r="AG18" i="5" s="1"/>
  <c r="AF18" i="5"/>
  <c r="AL18" i="5"/>
  <c r="AN18" i="5" s="1"/>
  <c r="AO18" i="5"/>
  <c r="AQ18" i="5" s="1"/>
  <c r="AP18" i="5"/>
  <c r="AR18" i="5"/>
  <c r="AS18" i="5"/>
  <c r="AT18" i="5"/>
  <c r="E19" i="5"/>
  <c r="H19" i="5"/>
  <c r="AM19" i="5" s="1"/>
  <c r="I19" i="5"/>
  <c r="Z19" i="5" s="1"/>
  <c r="L19" i="5"/>
  <c r="X19" i="5" s="1"/>
  <c r="O19" i="5"/>
  <c r="P19" i="5"/>
  <c r="T19" i="5" s="1"/>
  <c r="Q19" i="5"/>
  <c r="R19" i="5"/>
  <c r="W19" i="5"/>
  <c r="Y19" i="5"/>
  <c r="AE19" i="5"/>
  <c r="AG19" i="5" s="1"/>
  <c r="AF19" i="5"/>
  <c r="AL19" i="5"/>
  <c r="AO19" i="5"/>
  <c r="AQ19" i="5" s="1"/>
  <c r="AP19" i="5"/>
  <c r="AR19" i="5"/>
  <c r="AS19" i="5"/>
  <c r="AT19" i="5"/>
  <c r="E20" i="5"/>
  <c r="H20" i="5"/>
  <c r="AM20" i="5" s="1"/>
  <c r="I20" i="5"/>
  <c r="Z20" i="5" s="1"/>
  <c r="L20" i="5"/>
  <c r="X20" i="5" s="1"/>
  <c r="AB20" i="5" s="1"/>
  <c r="O20" i="5"/>
  <c r="P20" i="5"/>
  <c r="T20" i="5" s="1"/>
  <c r="Q20" i="5"/>
  <c r="R20" i="5"/>
  <c r="W20" i="5"/>
  <c r="Y20" i="5"/>
  <c r="AE20" i="5"/>
  <c r="AG20" i="5" s="1"/>
  <c r="AF20" i="5"/>
  <c r="AL20" i="5"/>
  <c r="AN20" i="5" s="1"/>
  <c r="AO20" i="5"/>
  <c r="AQ20" i="5" s="1"/>
  <c r="AP20" i="5"/>
  <c r="AR20" i="5"/>
  <c r="AS20" i="5"/>
  <c r="AT20" i="5"/>
  <c r="E21" i="5"/>
  <c r="H21" i="5"/>
  <c r="AM21" i="5" s="1"/>
  <c r="I21" i="5"/>
  <c r="Z21" i="5" s="1"/>
  <c r="L21" i="5"/>
  <c r="X21" i="5" s="1"/>
  <c r="O21" i="5"/>
  <c r="P21" i="5"/>
  <c r="T21" i="5" s="1"/>
  <c r="Q21" i="5"/>
  <c r="R21" i="5"/>
  <c r="W21" i="5"/>
  <c r="Y21" i="5"/>
  <c r="AE21" i="5"/>
  <c r="AG21" i="5" s="1"/>
  <c r="AF21" i="5"/>
  <c r="AL21" i="5"/>
  <c r="AO21" i="5"/>
  <c r="AQ21" i="5" s="1"/>
  <c r="AP21" i="5"/>
  <c r="AR21" i="5"/>
  <c r="AS21" i="5"/>
  <c r="AT21" i="5"/>
  <c r="E22" i="5"/>
  <c r="H22" i="5"/>
  <c r="AM22" i="5" s="1"/>
  <c r="I22" i="5"/>
  <c r="Z22" i="5" s="1"/>
  <c r="L22" i="5"/>
  <c r="X22" i="5" s="1"/>
  <c r="AB22" i="5" s="1"/>
  <c r="O22" i="5"/>
  <c r="P22" i="5"/>
  <c r="T22" i="5" s="1"/>
  <c r="Q22" i="5"/>
  <c r="R22" i="5"/>
  <c r="W22" i="5"/>
  <c r="Y22" i="5"/>
  <c r="AE22" i="5"/>
  <c r="AG22" i="5" s="1"/>
  <c r="AF22" i="5"/>
  <c r="AL22" i="5"/>
  <c r="AN22" i="5" s="1"/>
  <c r="AO22" i="5"/>
  <c r="AQ22" i="5" s="1"/>
  <c r="AP22" i="5"/>
  <c r="AR22" i="5"/>
  <c r="AS22" i="5"/>
  <c r="AT22" i="5"/>
  <c r="E23" i="5"/>
  <c r="H23" i="5"/>
  <c r="AM23" i="5" s="1"/>
  <c r="I23" i="5"/>
  <c r="Z23" i="5" s="1"/>
  <c r="L23" i="5"/>
  <c r="X23" i="5" s="1"/>
  <c r="O23" i="5"/>
  <c r="P23" i="5"/>
  <c r="T23" i="5" s="1"/>
  <c r="Q23" i="5"/>
  <c r="R23" i="5"/>
  <c r="W23" i="5"/>
  <c r="Y23" i="5"/>
  <c r="AE23" i="5"/>
  <c r="AG23" i="5" s="1"/>
  <c r="AF23" i="5"/>
  <c r="AL23" i="5"/>
  <c r="AO23" i="5"/>
  <c r="AQ23" i="5" s="1"/>
  <c r="AP23" i="5"/>
  <c r="AR23" i="5"/>
  <c r="AS23" i="5"/>
  <c r="AT23" i="5"/>
  <c r="E24" i="5"/>
  <c r="H24" i="5"/>
  <c r="AM24" i="5" s="1"/>
  <c r="I24" i="5"/>
  <c r="Z24" i="5" s="1"/>
  <c r="L24" i="5"/>
  <c r="X24" i="5" s="1"/>
  <c r="AB24" i="5" s="1"/>
  <c r="O24" i="5"/>
  <c r="P24" i="5"/>
  <c r="T24" i="5" s="1"/>
  <c r="Q24" i="5"/>
  <c r="R24" i="5"/>
  <c r="W24" i="5"/>
  <c r="Y24" i="5"/>
  <c r="AE24" i="5"/>
  <c r="AG24" i="5" s="1"/>
  <c r="AF24" i="5"/>
  <c r="AL24" i="5"/>
  <c r="AN24" i="5" s="1"/>
  <c r="AO24" i="5"/>
  <c r="AQ24" i="5" s="1"/>
  <c r="AP24" i="5"/>
  <c r="AR24" i="5"/>
  <c r="AS24" i="5"/>
  <c r="AT24" i="5"/>
  <c r="E25" i="5"/>
  <c r="H25" i="5"/>
  <c r="AM25" i="5" s="1"/>
  <c r="I25" i="5"/>
  <c r="Z25" i="5" s="1"/>
  <c r="L25" i="5"/>
  <c r="X25" i="5" s="1"/>
  <c r="O25" i="5"/>
  <c r="P25" i="5"/>
  <c r="T25" i="5" s="1"/>
  <c r="Q25" i="5"/>
  <c r="R25" i="5"/>
  <c r="W25" i="5"/>
  <c r="Y25" i="5"/>
  <c r="AE25" i="5"/>
  <c r="AG25" i="5" s="1"/>
  <c r="AF25" i="5"/>
  <c r="AL25" i="5"/>
  <c r="AO25" i="5"/>
  <c r="AQ25" i="5" s="1"/>
  <c r="AP25" i="5"/>
  <c r="AR25" i="5"/>
  <c r="AS25" i="5"/>
  <c r="AT25" i="5"/>
  <c r="E26" i="5"/>
  <c r="H26" i="5"/>
  <c r="AM26" i="5" s="1"/>
  <c r="I26" i="5"/>
  <c r="Z26" i="5" s="1"/>
  <c r="L26" i="5"/>
  <c r="X26" i="5" s="1"/>
  <c r="AB26" i="5" s="1"/>
  <c r="O26" i="5"/>
  <c r="P26" i="5"/>
  <c r="T26" i="5" s="1"/>
  <c r="Q26" i="5"/>
  <c r="R26" i="5"/>
  <c r="W26" i="5"/>
  <c r="Y26" i="5"/>
  <c r="AE26" i="5"/>
  <c r="AG26" i="5" s="1"/>
  <c r="AF26" i="5"/>
  <c r="AL26" i="5"/>
  <c r="AN26" i="5" s="1"/>
  <c r="AO26" i="5"/>
  <c r="AQ26" i="5" s="1"/>
  <c r="AP26" i="5"/>
  <c r="AR26" i="5"/>
  <c r="AS26" i="5"/>
  <c r="AT26" i="5"/>
  <c r="E27" i="5"/>
  <c r="H27" i="5"/>
  <c r="AM27" i="5" s="1"/>
  <c r="I27" i="5"/>
  <c r="Z27" i="5" s="1"/>
  <c r="L27" i="5"/>
  <c r="X27" i="5" s="1"/>
  <c r="O27" i="5"/>
  <c r="P27" i="5"/>
  <c r="T27" i="5" s="1"/>
  <c r="Q27" i="5"/>
  <c r="R27" i="5"/>
  <c r="W27" i="5"/>
  <c r="Y27" i="5"/>
  <c r="AE27" i="5"/>
  <c r="AG27" i="5" s="1"/>
  <c r="AF27" i="5"/>
  <c r="AL27" i="5"/>
  <c r="AO27" i="5"/>
  <c r="AQ27" i="5" s="1"/>
  <c r="AP27" i="5"/>
  <c r="AR27" i="5"/>
  <c r="AS27" i="5"/>
  <c r="AT27" i="5"/>
  <c r="E28" i="5"/>
  <c r="H28" i="5"/>
  <c r="AM28" i="5" s="1"/>
  <c r="I28" i="5"/>
  <c r="Z28" i="5" s="1"/>
  <c r="L28" i="5"/>
  <c r="X28" i="5" s="1"/>
  <c r="AB28" i="5" s="1"/>
  <c r="O28" i="5"/>
  <c r="P28" i="5"/>
  <c r="T28" i="5" s="1"/>
  <c r="Q28" i="5"/>
  <c r="R28" i="5"/>
  <c r="W28" i="5"/>
  <c r="Y28" i="5"/>
  <c r="AE28" i="5"/>
  <c r="AG28" i="5" s="1"/>
  <c r="AF28" i="5"/>
  <c r="AL28" i="5"/>
  <c r="AN28" i="5" s="1"/>
  <c r="AO28" i="5"/>
  <c r="AQ28" i="5" s="1"/>
  <c r="AP28" i="5"/>
  <c r="AR28" i="5"/>
  <c r="AS28" i="5"/>
  <c r="AT28" i="5"/>
  <c r="E29" i="5"/>
  <c r="H29" i="5"/>
  <c r="AM29" i="5" s="1"/>
  <c r="I29" i="5"/>
  <c r="Z29" i="5" s="1"/>
  <c r="L29" i="5"/>
  <c r="X29" i="5" s="1"/>
  <c r="O29" i="5"/>
  <c r="P29" i="5"/>
  <c r="T29" i="5" s="1"/>
  <c r="Q29" i="5"/>
  <c r="R29" i="5"/>
  <c r="W29" i="5"/>
  <c r="Y29" i="5"/>
  <c r="AE29" i="5"/>
  <c r="AG29" i="5" s="1"/>
  <c r="AF29" i="5"/>
  <c r="AL29" i="5"/>
  <c r="AO29" i="5"/>
  <c r="AQ29" i="5" s="1"/>
  <c r="AP29" i="5"/>
  <c r="AR29" i="5"/>
  <c r="AS29" i="5"/>
  <c r="AT29" i="5"/>
  <c r="E30" i="5"/>
  <c r="H30" i="5"/>
  <c r="AM30" i="5" s="1"/>
  <c r="I30" i="5"/>
  <c r="Z30" i="5" s="1"/>
  <c r="L30" i="5"/>
  <c r="X30" i="5" s="1"/>
  <c r="AB30" i="5" s="1"/>
  <c r="O30" i="5"/>
  <c r="P30" i="5"/>
  <c r="T30" i="5" s="1"/>
  <c r="Q30" i="5"/>
  <c r="R30" i="5"/>
  <c r="W30" i="5"/>
  <c r="Y30" i="5"/>
  <c r="AE30" i="5"/>
  <c r="AG30" i="5" s="1"/>
  <c r="AF30" i="5"/>
  <c r="AL30" i="5"/>
  <c r="AN30" i="5" s="1"/>
  <c r="AO30" i="5"/>
  <c r="AQ30" i="5" s="1"/>
  <c r="AP30" i="5"/>
  <c r="AR30" i="5"/>
  <c r="AS30" i="5"/>
  <c r="AT30" i="5"/>
  <c r="E31" i="5"/>
  <c r="H31" i="5"/>
  <c r="AM31" i="5" s="1"/>
  <c r="I31" i="5"/>
  <c r="Z31" i="5" s="1"/>
  <c r="L31" i="5"/>
  <c r="X31" i="5" s="1"/>
  <c r="O31" i="5"/>
  <c r="P31" i="5"/>
  <c r="T31" i="5" s="1"/>
  <c r="Q31" i="5"/>
  <c r="R31" i="5"/>
  <c r="W31" i="5"/>
  <c r="Y31" i="5"/>
  <c r="AE31" i="5"/>
  <c r="AG31" i="5" s="1"/>
  <c r="AF31" i="5"/>
  <c r="AL31" i="5"/>
  <c r="AO31" i="5"/>
  <c r="AQ31" i="5" s="1"/>
  <c r="AP31" i="5"/>
  <c r="AR31" i="5"/>
  <c r="AS31" i="5"/>
  <c r="AT31" i="5"/>
  <c r="S32" i="5"/>
  <c r="AA32" i="5"/>
  <c r="AI32" i="5"/>
  <c r="AL32" i="5"/>
  <c r="B42" i="5"/>
  <c r="C42" i="5"/>
  <c r="F42" i="5"/>
  <c r="J42" i="5" s="1"/>
  <c r="I42" i="5"/>
  <c r="I54" i="5" s="1"/>
  <c r="B43" i="5"/>
  <c r="F43" i="5" s="1"/>
  <c r="C43" i="5"/>
  <c r="G43" i="5" s="1"/>
  <c r="D43" i="5"/>
  <c r="H43" i="5" s="1"/>
  <c r="H54" i="5" s="1"/>
  <c r="E43" i="5"/>
  <c r="B44" i="5"/>
  <c r="F44" i="5" s="1"/>
  <c r="C44" i="5"/>
  <c r="D44" i="5"/>
  <c r="E44" i="5"/>
  <c r="G44" i="5"/>
  <c r="H44" i="5"/>
  <c r="B45" i="5"/>
  <c r="C45" i="5"/>
  <c r="F45" i="5" s="1"/>
  <c r="D45" i="5"/>
  <c r="E45" i="5"/>
  <c r="G45" i="5"/>
  <c r="H45" i="5"/>
  <c r="B46" i="5"/>
  <c r="C46" i="5"/>
  <c r="F46" i="5" s="1"/>
  <c r="D46" i="5"/>
  <c r="E46" i="5"/>
  <c r="G46" i="5"/>
  <c r="H46" i="5"/>
  <c r="B47" i="5"/>
  <c r="F47" i="5" s="1"/>
  <c r="C47" i="5"/>
  <c r="D47" i="5"/>
  <c r="E47" i="5"/>
  <c r="G47" i="5"/>
  <c r="H47" i="5"/>
  <c r="B48" i="5"/>
  <c r="F48" i="5" s="1"/>
  <c r="C48" i="5"/>
  <c r="D48" i="5"/>
  <c r="E48" i="5"/>
  <c r="G48" i="5"/>
  <c r="H48" i="5"/>
  <c r="B49" i="5"/>
  <c r="F49" i="5" s="1"/>
  <c r="C49" i="5"/>
  <c r="D49" i="5"/>
  <c r="E49" i="5"/>
  <c r="G49" i="5"/>
  <c r="H49" i="5"/>
  <c r="B50" i="5"/>
  <c r="F50" i="5" s="1"/>
  <c r="C50" i="5"/>
  <c r="D50" i="5"/>
  <c r="E50" i="5"/>
  <c r="G50" i="5"/>
  <c r="H50" i="5"/>
  <c r="B51" i="5"/>
  <c r="F51" i="5" s="1"/>
  <c r="C51" i="5"/>
  <c r="G51" i="5" s="1"/>
  <c r="D51" i="5"/>
  <c r="E51" i="5"/>
  <c r="H51" i="5"/>
  <c r="B52" i="5"/>
  <c r="F52" i="5" s="1"/>
  <c r="C52" i="5"/>
  <c r="D52" i="5"/>
  <c r="E52" i="5"/>
  <c r="G52" i="5"/>
  <c r="H52" i="5"/>
  <c r="B53" i="5"/>
  <c r="C53" i="5"/>
  <c r="F53" i="5" s="1"/>
  <c r="D53" i="5"/>
  <c r="E53" i="5"/>
  <c r="G53" i="5"/>
  <c r="H53" i="5"/>
  <c r="AN29" i="2" l="1"/>
  <c r="AJ24" i="5"/>
  <c r="AJ22" i="5"/>
  <c r="AM32" i="5"/>
  <c r="AN31" i="2"/>
  <c r="J43" i="5"/>
  <c r="J44" i="5" s="1"/>
  <c r="J45" i="5" s="1"/>
  <c r="J46" i="5" s="1"/>
  <c r="J47" i="5" s="1"/>
  <c r="J48" i="5" s="1"/>
  <c r="J49" i="5" s="1"/>
  <c r="J50" i="5" s="1"/>
  <c r="J51" i="5" s="1"/>
  <c r="J52" i="5" s="1"/>
  <c r="J53" i="5" s="1"/>
  <c r="AN31" i="5"/>
  <c r="AN29" i="5"/>
  <c r="AN27" i="5"/>
  <c r="AN25" i="5"/>
  <c r="AN23" i="5"/>
  <c r="AN21" i="5"/>
  <c r="AN19" i="5"/>
  <c r="AN17" i="5"/>
  <c r="AG32" i="5"/>
  <c r="Y32" i="5"/>
  <c r="AB8" i="5"/>
  <c r="X32" i="5"/>
  <c r="Q33" i="2"/>
  <c r="G54" i="5"/>
  <c r="AB31" i="5"/>
  <c r="AB29" i="5"/>
  <c r="AB27" i="5"/>
  <c r="AB25" i="5"/>
  <c r="AB23" i="5"/>
  <c r="AB21" i="5"/>
  <c r="AB19" i="5"/>
  <c r="AB17" i="5"/>
  <c r="AB13" i="5"/>
  <c r="AB9" i="5"/>
  <c r="H45" i="2"/>
  <c r="B46" i="2"/>
  <c r="AS27" i="2"/>
  <c r="AP27" i="2"/>
  <c r="AT11" i="2"/>
  <c r="AN10" i="5"/>
  <c r="AN32" i="5" s="1"/>
  <c r="G44" i="2"/>
  <c r="C45" i="2"/>
  <c r="AS28" i="2"/>
  <c r="AP28" i="2"/>
  <c r="AT10" i="2"/>
  <c r="T15" i="5"/>
  <c r="AQ12" i="5"/>
  <c r="AQ8" i="5"/>
  <c r="H44" i="2"/>
  <c r="F43" i="2"/>
  <c r="AM32" i="2"/>
  <c r="I32" i="2"/>
  <c r="AO32" i="2"/>
  <c r="AQ32" i="2" s="1"/>
  <c r="AM30" i="2"/>
  <c r="I30" i="2"/>
  <c r="AO30" i="2"/>
  <c r="AP29" i="2"/>
  <c r="I29" i="2"/>
  <c r="AO29" i="2"/>
  <c r="AQ29" i="2" s="1"/>
  <c r="AM28" i="2"/>
  <c r="I28" i="2"/>
  <c r="AO28" i="2"/>
  <c r="AQ28" i="2" s="1"/>
  <c r="AF28" i="2"/>
  <c r="AL28" i="2"/>
  <c r="AM27" i="2"/>
  <c r="I27" i="2"/>
  <c r="AO27" i="2"/>
  <c r="AQ27" i="2" s="1"/>
  <c r="AF27" i="2"/>
  <c r="AL27" i="2"/>
  <c r="AN27" i="2" s="1"/>
  <c r="I26" i="2"/>
  <c r="AO26" i="2"/>
  <c r="AQ26" i="2" s="1"/>
  <c r="AL26" i="2"/>
  <c r="AN26" i="2" s="1"/>
  <c r="AT20" i="2"/>
  <c r="AT12" i="2"/>
  <c r="R21" i="7"/>
  <c r="AH21" i="7"/>
  <c r="Z21" i="7"/>
  <c r="AQ11" i="5"/>
  <c r="R17" i="7"/>
  <c r="T17" i="7" s="1"/>
  <c r="AH17" i="7"/>
  <c r="Z17" i="7"/>
  <c r="R11" i="7"/>
  <c r="AH11" i="7"/>
  <c r="Z11" i="7"/>
  <c r="AO32" i="5"/>
  <c r="F54" i="5"/>
  <c r="AH30" i="5"/>
  <c r="AJ30" i="5" s="1"/>
  <c r="AH28" i="5"/>
  <c r="AJ28" i="5" s="1"/>
  <c r="AH25" i="5"/>
  <c r="AJ25" i="5" s="1"/>
  <c r="AH24" i="5"/>
  <c r="AH23" i="5"/>
  <c r="AJ23" i="5" s="1"/>
  <c r="AH22" i="5"/>
  <c r="AH21" i="5"/>
  <c r="AJ21" i="5" s="1"/>
  <c r="AH20" i="5"/>
  <c r="AJ20" i="5" s="1"/>
  <c r="AH19" i="5"/>
  <c r="AJ19" i="5" s="1"/>
  <c r="AH18" i="5"/>
  <c r="AJ18" i="5" s="1"/>
  <c r="AH17" i="5"/>
  <c r="AJ17" i="5" s="1"/>
  <c r="AH16" i="5"/>
  <c r="AJ16" i="5" s="1"/>
  <c r="AP14" i="5"/>
  <c r="R14" i="5"/>
  <c r="T14" i="5" s="1"/>
  <c r="AQ13" i="5"/>
  <c r="AF12" i="5"/>
  <c r="AJ12" i="5" s="1"/>
  <c r="T12" i="5"/>
  <c r="AP10" i="5"/>
  <c r="R10" i="5"/>
  <c r="T10" i="5" s="1"/>
  <c r="AT9" i="5"/>
  <c r="AT32" i="5" s="1"/>
  <c r="AQ9" i="5"/>
  <c r="AF8" i="5"/>
  <c r="T8" i="5"/>
  <c r="F44" i="2"/>
  <c r="AL32" i="2"/>
  <c r="AN32" i="2" s="1"/>
  <c r="Q32" i="2"/>
  <c r="AL30" i="2"/>
  <c r="AN30" i="2" s="1"/>
  <c r="Q30" i="2"/>
  <c r="AG29" i="2"/>
  <c r="Q29" i="2"/>
  <c r="AR28" i="2"/>
  <c r="AT28" i="2" s="1"/>
  <c r="Q28" i="2"/>
  <c r="AR27" i="2"/>
  <c r="AT27" i="2" s="1"/>
  <c r="Q27" i="2"/>
  <c r="AR26" i="2"/>
  <c r="AT26" i="2" s="1"/>
  <c r="AG26" i="2"/>
  <c r="AG33" i="2" s="1"/>
  <c r="Y26" i="2"/>
  <c r="X25" i="2"/>
  <c r="P25" i="2"/>
  <c r="AF25" i="2"/>
  <c r="AT21" i="2"/>
  <c r="AT13" i="2"/>
  <c r="X24" i="6"/>
  <c r="W33" i="6"/>
  <c r="R33" i="6"/>
  <c r="Z25" i="7"/>
  <c r="AH25" i="7"/>
  <c r="AJ25" i="7" s="1"/>
  <c r="AS26" i="2"/>
  <c r="AP26" i="2"/>
  <c r="AT19" i="2"/>
  <c r="R19" i="7"/>
  <c r="Z19" i="7"/>
  <c r="AH19" i="7"/>
  <c r="AS33" i="7"/>
  <c r="AT10" i="7"/>
  <c r="AH31" i="5"/>
  <c r="AJ31" i="5" s="1"/>
  <c r="AH29" i="5"/>
  <c r="AJ29" i="5" s="1"/>
  <c r="AH27" i="5"/>
  <c r="AJ27" i="5" s="1"/>
  <c r="AH26" i="5"/>
  <c r="AJ26" i="5" s="1"/>
  <c r="P32" i="5"/>
  <c r="AP15" i="5"/>
  <c r="AQ15" i="5" s="1"/>
  <c r="R15" i="5"/>
  <c r="AQ14" i="5"/>
  <c r="I14" i="5"/>
  <c r="AF13" i="5"/>
  <c r="AJ13" i="5" s="1"/>
  <c r="T13" i="5"/>
  <c r="AP11" i="5"/>
  <c r="R11" i="5"/>
  <c r="T11" i="5" s="1"/>
  <c r="AQ10" i="5"/>
  <c r="I10" i="5"/>
  <c r="AF9" i="5"/>
  <c r="AJ9" i="5" s="1"/>
  <c r="T9" i="5"/>
  <c r="AP32" i="2"/>
  <c r="X32" i="2"/>
  <c r="AM31" i="2"/>
  <c r="AF31" i="2"/>
  <c r="P31" i="2"/>
  <c r="I31" i="2"/>
  <c r="AO31" i="2"/>
  <c r="AQ31" i="2" s="1"/>
  <c r="AP30" i="2"/>
  <c r="X30" i="2"/>
  <c r="AR29" i="2"/>
  <c r="AT29" i="2" s="1"/>
  <c r="AM29" i="2"/>
  <c r="AF29" i="2"/>
  <c r="Y29" i="2"/>
  <c r="X29" i="2"/>
  <c r="AG28" i="2"/>
  <c r="Y28" i="2"/>
  <c r="X28" i="2"/>
  <c r="AG27" i="2"/>
  <c r="Y27" i="2"/>
  <c r="X27" i="2"/>
  <c r="AF26" i="2"/>
  <c r="X33" i="6"/>
  <c r="Q26" i="2"/>
  <c r="Y24" i="2"/>
  <c r="X24" i="2"/>
  <c r="Y23" i="2"/>
  <c r="X23" i="2"/>
  <c r="Y22" i="2"/>
  <c r="X22" i="2"/>
  <c r="Y21" i="2"/>
  <c r="X21" i="2"/>
  <c r="Y20" i="2"/>
  <c r="X20" i="2"/>
  <c r="Y19" i="2"/>
  <c r="X19" i="2"/>
  <c r="Y18" i="2"/>
  <c r="X18" i="2"/>
  <c r="Y17" i="2"/>
  <c r="X17" i="2"/>
  <c r="Y16" i="2"/>
  <c r="X16" i="2"/>
  <c r="Y15" i="2"/>
  <c r="X15" i="2"/>
  <c r="Y14" i="2"/>
  <c r="X14" i="2"/>
  <c r="Y13" i="2"/>
  <c r="X13" i="2"/>
  <c r="Y12" i="2"/>
  <c r="Y33" i="2" s="1"/>
  <c r="X12" i="2"/>
  <c r="X11" i="2"/>
  <c r="Q33" i="6"/>
  <c r="P30" i="7"/>
  <c r="T30" i="7" s="1"/>
  <c r="X30" i="7"/>
  <c r="X26" i="2"/>
  <c r="AM25" i="2"/>
  <c r="AM33" i="2" s="1"/>
  <c r="I25" i="2"/>
  <c r="AO25" i="2"/>
  <c r="AQ25" i="2" s="1"/>
  <c r="AS24" i="2"/>
  <c r="AT24" i="2" s="1"/>
  <c r="AP24" i="2"/>
  <c r="AS23" i="2"/>
  <c r="AT23" i="2" s="1"/>
  <c r="AP23" i="2"/>
  <c r="AS22" i="2"/>
  <c r="AT22" i="2" s="1"/>
  <c r="AP22" i="2"/>
  <c r="AS21" i="2"/>
  <c r="AP21" i="2"/>
  <c r="AS20" i="2"/>
  <c r="AP20" i="2"/>
  <c r="AS19" i="2"/>
  <c r="AP19" i="2"/>
  <c r="AS18" i="2"/>
  <c r="AT18" i="2" s="1"/>
  <c r="AP18" i="2"/>
  <c r="AS17" i="2"/>
  <c r="AT17" i="2" s="1"/>
  <c r="AP17" i="2"/>
  <c r="AS16" i="2"/>
  <c r="AT16" i="2" s="1"/>
  <c r="AP16" i="2"/>
  <c r="AS15" i="2"/>
  <c r="AT15" i="2" s="1"/>
  <c r="AP15" i="2"/>
  <c r="AS14" i="2"/>
  <c r="AT14" i="2" s="1"/>
  <c r="AP14" i="2"/>
  <c r="AS13" i="2"/>
  <c r="AP13" i="2"/>
  <c r="AS12" i="2"/>
  <c r="AP12" i="2"/>
  <c r="AS11" i="2"/>
  <c r="AP11" i="2"/>
  <c r="AS10" i="2"/>
  <c r="AP10" i="2"/>
  <c r="AS9" i="2"/>
  <c r="AP9" i="2"/>
  <c r="AJ32" i="7"/>
  <c r="AF30" i="7"/>
  <c r="AN28" i="7"/>
  <c r="P26" i="7"/>
  <c r="T26" i="7" s="1"/>
  <c r="X26" i="7"/>
  <c r="AB19" i="7"/>
  <c r="I24" i="2"/>
  <c r="AO24" i="2"/>
  <c r="AF24" i="2"/>
  <c r="AL24" i="2"/>
  <c r="AN24" i="2" s="1"/>
  <c r="I23" i="2"/>
  <c r="AO23" i="2"/>
  <c r="AQ23" i="2" s="1"/>
  <c r="AF23" i="2"/>
  <c r="AL23" i="2"/>
  <c r="AN23" i="2" s="1"/>
  <c r="I22" i="2"/>
  <c r="AO22" i="2"/>
  <c r="AF22" i="2"/>
  <c r="AL22" i="2"/>
  <c r="AN22" i="2" s="1"/>
  <c r="I21" i="2"/>
  <c r="AO21" i="2"/>
  <c r="AQ21" i="2" s="1"/>
  <c r="AF21" i="2"/>
  <c r="AL21" i="2"/>
  <c r="AN21" i="2" s="1"/>
  <c r="I20" i="2"/>
  <c r="AO20" i="2"/>
  <c r="AF20" i="2"/>
  <c r="AL20" i="2"/>
  <c r="AN20" i="2" s="1"/>
  <c r="I19" i="2"/>
  <c r="AO19" i="2"/>
  <c r="AQ19" i="2" s="1"/>
  <c r="AF19" i="2"/>
  <c r="AL19" i="2"/>
  <c r="AN19" i="2" s="1"/>
  <c r="I18" i="2"/>
  <c r="AO18" i="2"/>
  <c r="AF18" i="2"/>
  <c r="AL18" i="2"/>
  <c r="AN18" i="2" s="1"/>
  <c r="I17" i="2"/>
  <c r="AO17" i="2"/>
  <c r="AQ17" i="2" s="1"/>
  <c r="AF17" i="2"/>
  <c r="AL17" i="2"/>
  <c r="AN17" i="2" s="1"/>
  <c r="I16" i="2"/>
  <c r="AO16" i="2"/>
  <c r="AF16" i="2"/>
  <c r="AL16" i="2"/>
  <c r="AN16" i="2" s="1"/>
  <c r="I15" i="2"/>
  <c r="AO15" i="2"/>
  <c r="AQ15" i="2" s="1"/>
  <c r="AF15" i="2"/>
  <c r="AL15" i="2"/>
  <c r="AN15" i="2" s="1"/>
  <c r="I14" i="2"/>
  <c r="AO14" i="2"/>
  <c r="AF14" i="2"/>
  <c r="AL14" i="2"/>
  <c r="AN14" i="2" s="1"/>
  <c r="I13" i="2"/>
  <c r="AO13" i="2"/>
  <c r="AQ13" i="2" s="1"/>
  <c r="AF13" i="2"/>
  <c r="AL13" i="2"/>
  <c r="AN13" i="2" s="1"/>
  <c r="I12" i="2"/>
  <c r="AO12" i="2"/>
  <c r="AF12" i="2"/>
  <c r="AL12" i="2"/>
  <c r="AN12" i="2" s="1"/>
  <c r="I11" i="2"/>
  <c r="AO11" i="2"/>
  <c r="AQ11" i="2" s="1"/>
  <c r="AF11" i="2"/>
  <c r="AL11" i="2"/>
  <c r="AN11" i="2" s="1"/>
  <c r="I10" i="2"/>
  <c r="AO10" i="2"/>
  <c r="AF10" i="2"/>
  <c r="AL10" i="2"/>
  <c r="AN10" i="2" s="1"/>
  <c r="I9" i="2"/>
  <c r="AO9" i="2"/>
  <c r="AF9" i="2"/>
  <c r="AL9" i="2"/>
  <c r="D4" i="1"/>
  <c r="B5" i="1"/>
  <c r="T31" i="6"/>
  <c r="T29" i="6"/>
  <c r="T27" i="6"/>
  <c r="T25" i="6"/>
  <c r="T23" i="6"/>
  <c r="T21" i="6"/>
  <c r="T19" i="6"/>
  <c r="T17" i="6"/>
  <c r="T15" i="6"/>
  <c r="T13" i="6"/>
  <c r="T11" i="6"/>
  <c r="T9" i="6"/>
  <c r="P33" i="6"/>
  <c r="Z32" i="7"/>
  <c r="AB32" i="7" s="1"/>
  <c r="R32" i="7"/>
  <c r="AB31" i="7"/>
  <c r="AJ29" i="7"/>
  <c r="Z29" i="7"/>
  <c r="AH29" i="7"/>
  <c r="AJ26" i="7"/>
  <c r="AQ21" i="7"/>
  <c r="T32" i="7"/>
  <c r="AQ30" i="7"/>
  <c r="Z30" i="7"/>
  <c r="AH30" i="7"/>
  <c r="AQ26" i="7"/>
  <c r="Z26" i="7"/>
  <c r="AH26" i="7"/>
  <c r="AF22" i="7"/>
  <c r="AL22" i="7"/>
  <c r="AN22" i="7" s="1"/>
  <c r="P22" i="7"/>
  <c r="X22" i="7"/>
  <c r="I22" i="7"/>
  <c r="AO22" i="7"/>
  <c r="AQ22" i="7" s="1"/>
  <c r="T21" i="7"/>
  <c r="AP21" i="7"/>
  <c r="AM21" i="7"/>
  <c r="AF18" i="7"/>
  <c r="AL18" i="7"/>
  <c r="AN18" i="7" s="1"/>
  <c r="P18" i="7"/>
  <c r="X18" i="7"/>
  <c r="I18" i="7"/>
  <c r="AO18" i="7"/>
  <c r="AQ18" i="7" s="1"/>
  <c r="AP17" i="7"/>
  <c r="AM17" i="7"/>
  <c r="AF14" i="7"/>
  <c r="AL14" i="7"/>
  <c r="AN14" i="7" s="1"/>
  <c r="P14" i="7"/>
  <c r="X14" i="7"/>
  <c r="I14" i="7"/>
  <c r="AO14" i="7"/>
  <c r="AQ14" i="7" s="1"/>
  <c r="AB13" i="7"/>
  <c r="T11" i="7"/>
  <c r="X29" i="7"/>
  <c r="AB29" i="7" s="1"/>
  <c r="T28" i="7"/>
  <c r="AQ27" i="7"/>
  <c r="Z27" i="7"/>
  <c r="AB27" i="7" s="1"/>
  <c r="AH27" i="7"/>
  <c r="AJ27" i="7" s="1"/>
  <c r="X25" i="7"/>
  <c r="T24" i="7"/>
  <c r="AQ23" i="7"/>
  <c r="R23" i="7"/>
  <c r="Z23" i="7"/>
  <c r="AB23" i="7" s="1"/>
  <c r="AH23" i="7"/>
  <c r="AJ23" i="7" s="1"/>
  <c r="AR22" i="7"/>
  <c r="AT22" i="7" s="1"/>
  <c r="AG22" i="7"/>
  <c r="Q22" i="7"/>
  <c r="AS21" i="7"/>
  <c r="AB21" i="7"/>
  <c r="Y20" i="7"/>
  <c r="AR18" i="7"/>
  <c r="AT18" i="7" s="1"/>
  <c r="AG18" i="7"/>
  <c r="Q18" i="7"/>
  <c r="AS17" i="7"/>
  <c r="AB17" i="7"/>
  <c r="Y16" i="7"/>
  <c r="Y33" i="7" s="1"/>
  <c r="AR14" i="7"/>
  <c r="AT14" i="7" s="1"/>
  <c r="Q14" i="7"/>
  <c r="Q33" i="7" s="1"/>
  <c r="AF12" i="7"/>
  <c r="AL12" i="7"/>
  <c r="AN12" i="7" s="1"/>
  <c r="P12" i="7"/>
  <c r="X12" i="7"/>
  <c r="I12" i="7"/>
  <c r="AO12" i="7"/>
  <c r="AQ12" i="7" s="1"/>
  <c r="AB11" i="7"/>
  <c r="AG10" i="7"/>
  <c r="AP32" i="7"/>
  <c r="AQ32" i="7" s="1"/>
  <c r="AQ31" i="7"/>
  <c r="T29" i="7"/>
  <c r="Z28" i="7"/>
  <c r="AB28" i="7" s="1"/>
  <c r="AH28" i="7"/>
  <c r="AJ28" i="7" s="1"/>
  <c r="T25" i="7"/>
  <c r="AQ24" i="7"/>
  <c r="Z24" i="7"/>
  <c r="AB24" i="7" s="1"/>
  <c r="AH24" i="7"/>
  <c r="AJ24" i="7" s="1"/>
  <c r="T23" i="7"/>
  <c r="AF20" i="7"/>
  <c r="AL20" i="7"/>
  <c r="AN20" i="7" s="1"/>
  <c r="P20" i="7"/>
  <c r="X20" i="7"/>
  <c r="I20" i="7"/>
  <c r="AO20" i="7"/>
  <c r="AQ20" i="7" s="1"/>
  <c r="T19" i="7"/>
  <c r="AP19" i="7"/>
  <c r="AQ19" i="7" s="1"/>
  <c r="AM19" i="7"/>
  <c r="AF16" i="7"/>
  <c r="AL16" i="7"/>
  <c r="AN16" i="7" s="1"/>
  <c r="P16" i="7"/>
  <c r="X16" i="7"/>
  <c r="I16" i="7"/>
  <c r="AO16" i="7"/>
  <c r="AQ16" i="7" s="1"/>
  <c r="AF10" i="7"/>
  <c r="AL10" i="7"/>
  <c r="AN10" i="7" s="1"/>
  <c r="P10" i="7"/>
  <c r="X10" i="7"/>
  <c r="I10" i="7"/>
  <c r="AO10" i="7"/>
  <c r="AT21" i="7"/>
  <c r="AF21" i="7"/>
  <c r="AJ21" i="7" s="1"/>
  <c r="AL21" i="7"/>
  <c r="AT19" i="7"/>
  <c r="AF19" i="7"/>
  <c r="AJ19" i="7" s="1"/>
  <c r="AL19" i="7"/>
  <c r="AN19" i="7" s="1"/>
  <c r="AT17" i="7"/>
  <c r="AF17" i="7"/>
  <c r="AJ17" i="7" s="1"/>
  <c r="AL17" i="7"/>
  <c r="AT15" i="7"/>
  <c r="AM15" i="7"/>
  <c r="AF15" i="7"/>
  <c r="AJ15" i="7" s="1"/>
  <c r="AL15" i="7"/>
  <c r="AN15" i="7" s="1"/>
  <c r="AT13" i="7"/>
  <c r="AM13" i="7"/>
  <c r="AF13" i="7"/>
  <c r="AJ13" i="7" s="1"/>
  <c r="AL13" i="7"/>
  <c r="AN13" i="7" s="1"/>
  <c r="AT11" i="7"/>
  <c r="AM11" i="7"/>
  <c r="AF11" i="7"/>
  <c r="AL11" i="7"/>
  <c r="AN11" i="7" s="1"/>
  <c r="AT9" i="7"/>
  <c r="AT33" i="7" s="1"/>
  <c r="AM9" i="7"/>
  <c r="I9" i="7"/>
  <c r="AL9" i="7"/>
  <c r="AF33" i="2" l="1"/>
  <c r="X33" i="2"/>
  <c r="R18" i="7"/>
  <c r="Z18" i="7"/>
  <c r="AH18" i="7"/>
  <c r="AB26" i="7"/>
  <c r="AR33" i="2"/>
  <c r="J43" i="2"/>
  <c r="J44" i="2" s="1"/>
  <c r="B47" i="2"/>
  <c r="H46" i="2"/>
  <c r="R32" i="5"/>
  <c r="R9" i="7"/>
  <c r="Z9" i="7"/>
  <c r="AH9" i="7"/>
  <c r="P33" i="7"/>
  <c r="AB18" i="7"/>
  <c r="R22" i="7"/>
  <c r="Z22" i="7"/>
  <c r="AH22" i="7"/>
  <c r="AO33" i="2"/>
  <c r="AQ9" i="2"/>
  <c r="AQ12" i="2"/>
  <c r="AQ18" i="2"/>
  <c r="AQ20" i="2"/>
  <c r="AQ24" i="2"/>
  <c r="AB24" i="2"/>
  <c r="Z14" i="5"/>
  <c r="AB14" i="5" s="1"/>
  <c r="AH14" i="5"/>
  <c r="AJ14" i="5" s="1"/>
  <c r="AN25" i="2"/>
  <c r="T27" i="2"/>
  <c r="AF32" i="5"/>
  <c r="AJ8" i="5"/>
  <c r="AP32" i="5"/>
  <c r="X33" i="7"/>
  <c r="AH26" i="2"/>
  <c r="Z26" i="2"/>
  <c r="R26" i="2"/>
  <c r="T26" i="2" s="1"/>
  <c r="AH30" i="2"/>
  <c r="AJ30" i="2" s="1"/>
  <c r="R30" i="2"/>
  <c r="T30" i="2" s="1"/>
  <c r="Z30" i="2"/>
  <c r="AB30" i="2" s="1"/>
  <c r="AH32" i="2"/>
  <c r="AJ32" i="2" s="1"/>
  <c r="R32" i="2"/>
  <c r="T32" i="2" s="1"/>
  <c r="Z32" i="2"/>
  <c r="G45" i="2"/>
  <c r="C46" i="2"/>
  <c r="R12" i="7"/>
  <c r="Z12" i="7"/>
  <c r="AB12" i="7" s="1"/>
  <c r="AH12" i="7"/>
  <c r="AJ12" i="7" s="1"/>
  <c r="AJ22" i="7"/>
  <c r="AQ10" i="2"/>
  <c r="AQ22" i="2"/>
  <c r="AB26" i="2"/>
  <c r="AB20" i="2"/>
  <c r="AJ11" i="7"/>
  <c r="AQ10" i="7"/>
  <c r="AO33" i="7"/>
  <c r="AB16" i="7"/>
  <c r="R20" i="7"/>
  <c r="T20" i="7" s="1"/>
  <c r="Z20" i="7"/>
  <c r="AH20" i="7"/>
  <c r="AJ20" i="7"/>
  <c r="AG33" i="7"/>
  <c r="AB25" i="7"/>
  <c r="T18" i="7"/>
  <c r="AB22" i="7"/>
  <c r="R9" i="2"/>
  <c r="AH9" i="2"/>
  <c r="Z9" i="2"/>
  <c r="R10" i="2"/>
  <c r="T10" i="2" s="1"/>
  <c r="AH10" i="2"/>
  <c r="Z10" i="2"/>
  <c r="AB10" i="2" s="1"/>
  <c r="R11" i="2"/>
  <c r="T11" i="2" s="1"/>
  <c r="AH11" i="2"/>
  <c r="AJ11" i="2" s="1"/>
  <c r="Z11" i="2"/>
  <c r="AB11" i="2" s="1"/>
  <c r="R12" i="2"/>
  <c r="T12" i="2" s="1"/>
  <c r="AH12" i="2"/>
  <c r="AJ12" i="2" s="1"/>
  <c r="Z12" i="2"/>
  <c r="R13" i="2"/>
  <c r="T13" i="2" s="1"/>
  <c r="Z13" i="2"/>
  <c r="AH13" i="2"/>
  <c r="AJ13" i="2" s="1"/>
  <c r="R14" i="2"/>
  <c r="T14" i="2" s="1"/>
  <c r="Z14" i="2"/>
  <c r="AB14" i="2" s="1"/>
  <c r="AH14" i="2"/>
  <c r="AJ14" i="2" s="1"/>
  <c r="R15" i="2"/>
  <c r="T15" i="2" s="1"/>
  <c r="AH15" i="2"/>
  <c r="Z15" i="2"/>
  <c r="R16" i="2"/>
  <c r="T16" i="2" s="1"/>
  <c r="AH16" i="2"/>
  <c r="AJ16" i="2" s="1"/>
  <c r="Z16" i="2"/>
  <c r="R17" i="2"/>
  <c r="T17" i="2" s="1"/>
  <c r="AH17" i="2"/>
  <c r="AJ17" i="2" s="1"/>
  <c r="Z17" i="2"/>
  <c r="R18" i="2"/>
  <c r="T18" i="2" s="1"/>
  <c r="Z18" i="2"/>
  <c r="AB18" i="2" s="1"/>
  <c r="AH18" i="2"/>
  <c r="R19" i="2"/>
  <c r="T19" i="2" s="1"/>
  <c r="AH19" i="2"/>
  <c r="AJ19" i="2" s="1"/>
  <c r="Z19" i="2"/>
  <c r="R20" i="2"/>
  <c r="T20" i="2" s="1"/>
  <c r="AH20" i="2"/>
  <c r="AJ20" i="2" s="1"/>
  <c r="Z20" i="2"/>
  <c r="R21" i="2"/>
  <c r="T21" i="2" s="1"/>
  <c r="AH21" i="2"/>
  <c r="Z21" i="2"/>
  <c r="AB21" i="2" s="1"/>
  <c r="R22" i="2"/>
  <c r="T22" i="2" s="1"/>
  <c r="Z22" i="2"/>
  <c r="AB22" i="2" s="1"/>
  <c r="AH22" i="2"/>
  <c r="AJ22" i="2" s="1"/>
  <c r="R23" i="2"/>
  <c r="T23" i="2" s="1"/>
  <c r="AH23" i="2"/>
  <c r="AJ23" i="2" s="1"/>
  <c r="Z23" i="2"/>
  <c r="R24" i="2"/>
  <c r="T24" i="2" s="1"/>
  <c r="AH24" i="2"/>
  <c r="AJ24" i="2" s="1"/>
  <c r="Z24" i="2"/>
  <c r="AP33" i="2"/>
  <c r="AB29" i="2"/>
  <c r="R31" i="2"/>
  <c r="Z31" i="2"/>
  <c r="AB31" i="2" s="1"/>
  <c r="AH31" i="2"/>
  <c r="AJ31" i="2" s="1"/>
  <c r="AB32" i="2"/>
  <c r="AR33" i="7"/>
  <c r="R27" i="2"/>
  <c r="Z27" i="2"/>
  <c r="AB27" i="2" s="1"/>
  <c r="AH27" i="2"/>
  <c r="AJ27" i="2" s="1"/>
  <c r="R29" i="2"/>
  <c r="T29" i="2" s="1"/>
  <c r="Z29" i="2"/>
  <c r="AH29" i="2"/>
  <c r="AJ29" i="2" s="1"/>
  <c r="AQ32" i="5"/>
  <c r="AN9" i="7"/>
  <c r="AL33" i="7"/>
  <c r="AJ18" i="7"/>
  <c r="AJ10" i="2"/>
  <c r="AJ15" i="2"/>
  <c r="AJ18" i="2"/>
  <c r="AJ21" i="2"/>
  <c r="AB30" i="7"/>
  <c r="T32" i="5"/>
  <c r="AN28" i="2"/>
  <c r="AQ30" i="2"/>
  <c r="AN17" i="7"/>
  <c r="R16" i="7"/>
  <c r="T16" i="7" s="1"/>
  <c r="Z16" i="7"/>
  <c r="AH16" i="7"/>
  <c r="AJ16" i="7" s="1"/>
  <c r="AP33" i="7"/>
  <c r="T33" i="6"/>
  <c r="B8" i="1"/>
  <c r="D8" i="1" s="1"/>
  <c r="D14" i="1" s="1"/>
  <c r="D5" i="1"/>
  <c r="AQ14" i="2"/>
  <c r="AQ16" i="2"/>
  <c r="AB12" i="2"/>
  <c r="AB16" i="2"/>
  <c r="AM33" i="7"/>
  <c r="AN21" i="7"/>
  <c r="R10" i="7"/>
  <c r="T10" i="7" s="1"/>
  <c r="Z10" i="7"/>
  <c r="AB10" i="7" s="1"/>
  <c r="AH10" i="7"/>
  <c r="AJ10" i="7"/>
  <c r="AF33" i="7"/>
  <c r="AB20" i="7"/>
  <c r="T12" i="7"/>
  <c r="R14" i="7"/>
  <c r="T14" i="7" s="1"/>
  <c r="Z14" i="7"/>
  <c r="AB14" i="7" s="1"/>
  <c r="AH14" i="7"/>
  <c r="AJ14" i="7"/>
  <c r="T22" i="7"/>
  <c r="AQ17" i="7"/>
  <c r="AN9" i="2"/>
  <c r="AN33" i="2" s="1"/>
  <c r="AL33" i="2"/>
  <c r="AJ30" i="7"/>
  <c r="AS33" i="2"/>
  <c r="R25" i="2"/>
  <c r="Z25" i="2"/>
  <c r="AB25" i="2" s="1"/>
  <c r="AH25" i="2"/>
  <c r="AJ25" i="2" s="1"/>
  <c r="AB13" i="2"/>
  <c r="AB15" i="2"/>
  <c r="AB17" i="2"/>
  <c r="AB19" i="2"/>
  <c r="AB23" i="2"/>
  <c r="AJ26" i="2"/>
  <c r="AB28" i="2"/>
  <c r="T31" i="2"/>
  <c r="Z10" i="5"/>
  <c r="AH10" i="5"/>
  <c r="P33" i="2"/>
  <c r="T25" i="2"/>
  <c r="T28" i="2"/>
  <c r="R28" i="2"/>
  <c r="Z28" i="2"/>
  <c r="AH28" i="2"/>
  <c r="AJ28" i="2" s="1"/>
  <c r="AT9" i="2"/>
  <c r="AT33" i="2" s="1"/>
  <c r="F45" i="2"/>
  <c r="Z32" i="5" l="1"/>
  <c r="AB10" i="5"/>
  <c r="AB32" i="5" s="1"/>
  <c r="AH33" i="2"/>
  <c r="AJ32" i="5"/>
  <c r="AH33" i="7"/>
  <c r="AJ9" i="7"/>
  <c r="AJ33" i="7" s="1"/>
  <c r="AJ9" i="2"/>
  <c r="AJ33" i="2" s="1"/>
  <c r="AH32" i="5"/>
  <c r="AJ10" i="5"/>
  <c r="AN33" i="7"/>
  <c r="R33" i="2"/>
  <c r="T9" i="2"/>
  <c r="T33" i="2" s="1"/>
  <c r="AQ33" i="7"/>
  <c r="G46" i="2"/>
  <c r="C47" i="2"/>
  <c r="Z33" i="7"/>
  <c r="AB9" i="7"/>
  <c r="AB33" i="7" s="1"/>
  <c r="F46" i="2"/>
  <c r="T9" i="7"/>
  <c r="T33" i="7" s="1"/>
  <c r="R33" i="7"/>
  <c r="H47" i="2"/>
  <c r="B48" i="2"/>
  <c r="Z33" i="2"/>
  <c r="AB9" i="2"/>
  <c r="AB33" i="2" s="1"/>
  <c r="AQ33" i="2"/>
  <c r="J45" i="2"/>
  <c r="J46" i="2" s="1"/>
  <c r="B49" i="2" l="1"/>
  <c r="F48" i="2"/>
  <c r="H48" i="2"/>
  <c r="G47" i="2"/>
  <c r="C48" i="2"/>
  <c r="F47" i="2"/>
  <c r="J47" i="2" s="1"/>
  <c r="J48" i="2" s="1"/>
  <c r="G48" i="2" l="1"/>
  <c r="C49" i="2"/>
  <c r="H49" i="2"/>
  <c r="F49" i="2"/>
  <c r="J49" i="2" s="1"/>
  <c r="B50" i="2"/>
  <c r="G49" i="2" l="1"/>
  <c r="C50" i="2"/>
  <c r="B51" i="2"/>
  <c r="H50" i="2"/>
  <c r="H51" i="2" l="1"/>
  <c r="B52" i="2"/>
  <c r="F51" i="2"/>
  <c r="G50" i="2"/>
  <c r="C51" i="2"/>
  <c r="F50" i="2"/>
  <c r="J50" i="2" s="1"/>
  <c r="J51" i="2" s="1"/>
  <c r="B53" i="2" l="1"/>
  <c r="H52" i="2"/>
  <c r="G51" i="2"/>
  <c r="C52" i="2"/>
  <c r="F52" i="2" s="1"/>
  <c r="J52" i="2" s="1"/>
  <c r="G52" i="2" l="1"/>
  <c r="C53" i="2"/>
  <c r="H53" i="2"/>
  <c r="B54" i="2"/>
  <c r="G53" i="2" l="1"/>
  <c r="C54" i="2"/>
  <c r="G54" i="2" s="1"/>
  <c r="G55" i="2" s="1"/>
  <c r="F53" i="2"/>
  <c r="J53" i="2" s="1"/>
  <c r="F54" i="2"/>
  <c r="F55" i="2" s="1"/>
  <c r="H54" i="2"/>
  <c r="H55" i="2" s="1"/>
  <c r="J54" i="2" l="1"/>
</calcChain>
</file>

<file path=xl/sharedStrings.xml><?xml version="1.0" encoding="utf-8"?>
<sst xmlns="http://schemas.openxmlformats.org/spreadsheetml/2006/main" count="308" uniqueCount="69">
  <si>
    <t>Actual</t>
  </si>
  <si>
    <t>Budget</t>
  </si>
  <si>
    <t>Area</t>
  </si>
  <si>
    <t>Rate</t>
  </si>
  <si>
    <t>Annual Amt</t>
  </si>
  <si>
    <t>Variance</t>
  </si>
  <si>
    <t>Total Variance</t>
  </si>
  <si>
    <t>Mos in current year</t>
  </si>
  <si>
    <t>Current year amount</t>
  </si>
  <si>
    <t>Monthly Amt</t>
  </si>
  <si>
    <t>Variance from increase (decrease) in area</t>
  </si>
  <si>
    <t>Variance from increase (decrease) in rate</t>
  </si>
  <si>
    <t>Variance from early (late) commencement</t>
  </si>
  <si>
    <t>Tenant</t>
  </si>
  <si>
    <t>Unit</t>
  </si>
  <si>
    <t>AREA</t>
  </si>
  <si>
    <t>Start Date</t>
  </si>
  <si>
    <t>End Date</t>
  </si>
  <si>
    <t>Current Year Occupied Months</t>
  </si>
  <si>
    <t>Current Year Begin</t>
  </si>
  <si>
    <t>Variance from Increase (Decrease) in Area</t>
  </si>
  <si>
    <t>Variance from Increase (Decrease) in Rate</t>
  </si>
  <si>
    <t>BUDGETED TERM</t>
  </si>
  <si>
    <t>ACTUAL TERM</t>
  </si>
  <si>
    <t>Current Period End</t>
  </si>
  <si>
    <t>Term in months</t>
  </si>
  <si>
    <t>January</t>
  </si>
  <si>
    <t>February</t>
  </si>
  <si>
    <t>March</t>
  </si>
  <si>
    <t>April</t>
  </si>
  <si>
    <t>May</t>
  </si>
  <si>
    <t>June</t>
  </si>
  <si>
    <t>July</t>
  </si>
  <si>
    <t>August</t>
  </si>
  <si>
    <t>September</t>
  </si>
  <si>
    <t>October</t>
  </si>
  <si>
    <t>November</t>
  </si>
  <si>
    <t>December</t>
  </si>
  <si>
    <t>$ Variance</t>
  </si>
  <si>
    <t>Total</t>
  </si>
  <si>
    <t>Rate Attrib</t>
  </si>
  <si>
    <t>Area Attrib</t>
  </si>
  <si>
    <t>Timing Attrib</t>
  </si>
  <si>
    <t>Cumul</t>
  </si>
  <si>
    <t>Current Year Occupied Months Variance</t>
  </si>
  <si>
    <t>RATE PSF/YEAR</t>
  </si>
  <si>
    <t>Rental Variance Analysis Spreadsheet</t>
  </si>
  <si>
    <t>Actual Revenue</t>
  </si>
  <si>
    <t>Budgeted Revenue</t>
  </si>
  <si>
    <t>Variance from Early (Late) Commencement or (Early) Late Termination</t>
  </si>
  <si>
    <t>VARIANCE BREAKDOWN</t>
  </si>
  <si>
    <t>Manual Adjustments by Lease Admin</t>
  </si>
  <si>
    <t>BASE RENTAL REVENUE</t>
  </si>
  <si>
    <t>OPERATING COST RECOVERY</t>
  </si>
  <si>
    <t>PROPERTY TAX RECOVERY</t>
  </si>
  <si>
    <t>OP COST CHECK</t>
  </si>
  <si>
    <t>PTAX CHECK</t>
  </si>
  <si>
    <t>BASE RENT CHECK</t>
  </si>
  <si>
    <t>LEASE TERM</t>
  </si>
  <si>
    <t>VARIANCE</t>
  </si>
  <si>
    <t>Rate PSF</t>
  </si>
  <si>
    <t>Monthly</t>
  </si>
  <si>
    <t>PROOF OF CONCEPT (See Row 1)</t>
  </si>
  <si>
    <t>PROOF OF CONCEPT - CAN BE DELETED (See Row 1)</t>
  </si>
  <si>
    <t>FREE RENT CHECK</t>
  </si>
  <si>
    <t>FREE RENTAL ALLOWANCE</t>
  </si>
  <si>
    <t>Free Rent Variance Analysis Spreadsheet</t>
  </si>
  <si>
    <t>Property</t>
  </si>
  <si>
    <t>G/L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</si>
</sst>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0" formatCode="_ &quot;$&quot;* #,##0.00_ ;_ &quot;$&quot;* \-#,##0.00_ ;_ &quot;$&quot;* &quot;-&quot;??_ ;_ @_ "/>
    <numFmt numFmtId="171" formatCode="_ * #,##0.00_ ;_ * \-#,##0.00_ ;_ * &quot;-&quot;??_ ;_ @_ "/>
    <numFmt numFmtId="173" formatCode="_ * #,##0_ ;_ * \-#,##0_ ;_ * &quot;-&quot;??_ ;_ @_ "/>
    <numFmt numFmtId="175" formatCode="_ &quot;$&quot;* #,##0_ ;_ &quot;$&quot;* \-#,##0_ ;_ &quot;$&quot;* &quot;-&quot;??_ ;_ @_ "/>
    <numFmt numFmtId="178" formatCode="[$-1009]d\-mmm\-yy;@"/>
  </numFmts>
  <fonts count="4" x14ac:knownFonts="1">
    <font>
      <sz val="10"/>
      <name val="Arial"/>
    </font>
    <font>
      <sz val="10"/>
      <name val="Arial"/>
    </font>
    <font>
      <b/>
      <sz val="10"/>
      <name val="Arial"/>
      <family val="2"/>
    </font>
    <font>
      <b/>
      <sz val="10"/>
      <color indexed="48"/>
      <name val="Arial"/>
      <family val="2"/>
    </font>
  </fonts>
  <fills count="4">
    <fill>
      <patternFill patternType="none"/>
    </fill>
    <fill>
      <patternFill patternType="gray125"/>
    </fill>
    <fill>
      <patternFill patternType="solid">
        <fgColor indexed="13"/>
        <bgColor indexed="64"/>
      </patternFill>
    </fill>
    <fill>
      <patternFill patternType="solid">
        <fgColor indexed="43"/>
        <bgColor indexed="64"/>
      </patternFill>
    </fill>
  </fills>
  <borders count="24">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171" fontId="1" fillId="0" borderId="0" applyFont="0" applyFill="0" applyBorder="0" applyAlignment="0" applyProtection="0"/>
    <xf numFmtId="170" fontId="1" fillId="0" borderId="0" applyFont="0" applyFill="0" applyBorder="0" applyAlignment="0" applyProtection="0"/>
  </cellStyleXfs>
  <cellXfs count="132">
    <xf numFmtId="0" fontId="0" fillId="0" borderId="0" xfId="0"/>
    <xf numFmtId="173" fontId="0" fillId="0" borderId="0" xfId="1" applyNumberFormat="1" applyFont="1"/>
    <xf numFmtId="170" fontId="0" fillId="0" borderId="0" xfId="2" applyFont="1"/>
    <xf numFmtId="175" fontId="0" fillId="0" borderId="0" xfId="2" applyNumberFormat="1" applyFont="1"/>
    <xf numFmtId="173" fontId="0" fillId="0" borderId="0" xfId="0" applyNumberFormat="1"/>
    <xf numFmtId="0" fontId="0" fillId="0" borderId="1" xfId="0" applyBorder="1"/>
    <xf numFmtId="0" fontId="2" fillId="0" borderId="1" xfId="0" applyFont="1" applyBorder="1"/>
    <xf numFmtId="173" fontId="0" fillId="0" borderId="1" xfId="1" applyNumberFormat="1" applyFont="1" applyBorder="1"/>
    <xf numFmtId="0" fontId="0" fillId="0" borderId="2" xfId="0" applyBorder="1" applyAlignment="1">
      <alignment wrapText="1"/>
    </xf>
    <xf numFmtId="0" fontId="0" fillId="0" borderId="2" xfId="0" applyBorder="1" applyAlignment="1">
      <alignment horizontal="center" wrapText="1"/>
    </xf>
    <xf numFmtId="178" fontId="0" fillId="2" borderId="0" xfId="0" applyNumberFormat="1" applyFill="1"/>
    <xf numFmtId="0" fontId="0" fillId="0" borderId="3" xfId="0" applyBorder="1"/>
    <xf numFmtId="0" fontId="0" fillId="0" borderId="0" xfId="0" applyBorder="1"/>
    <xf numFmtId="0" fontId="0" fillId="0" borderId="4" xfId="0" applyBorder="1"/>
    <xf numFmtId="171" fontId="0" fillId="0" borderId="0" xfId="1" applyFont="1" applyBorder="1"/>
    <xf numFmtId="171" fontId="0" fillId="0" borderId="4" xfId="0" applyNumberFormat="1" applyBorder="1"/>
    <xf numFmtId="0" fontId="0" fillId="0" borderId="5" xfId="0" applyBorder="1"/>
    <xf numFmtId="0" fontId="0" fillId="0" borderId="6" xfId="0" applyBorder="1"/>
    <xf numFmtId="171" fontId="0" fillId="0" borderId="6" xfId="0" applyNumberFormat="1" applyBorder="1"/>
    <xf numFmtId="0" fontId="0" fillId="0" borderId="7" xfId="0" applyBorder="1"/>
    <xf numFmtId="0" fontId="0" fillId="3" borderId="0" xfId="0" applyFill="1"/>
    <xf numFmtId="173" fontId="0" fillId="0" borderId="0" xfId="1" applyNumberFormat="1" applyFont="1" applyFill="1"/>
    <xf numFmtId="0" fontId="0" fillId="0" borderId="8" xfId="0" applyBorder="1" applyAlignment="1">
      <alignment horizontal="center" wrapText="1"/>
    </xf>
    <xf numFmtId="0" fontId="0" fillId="0" borderId="9" xfId="0" applyBorder="1" applyAlignment="1">
      <alignment horizontal="center" wrapText="1"/>
    </xf>
    <xf numFmtId="178" fontId="0" fillId="3" borderId="10" xfId="0" applyNumberFormat="1" applyFill="1" applyBorder="1"/>
    <xf numFmtId="178" fontId="0" fillId="3" borderId="0" xfId="0" applyNumberFormat="1" applyFill="1" applyBorder="1"/>
    <xf numFmtId="171" fontId="0" fillId="0" borderId="11" xfId="1" applyFont="1" applyBorder="1"/>
    <xf numFmtId="178" fontId="0" fillId="3" borderId="8" xfId="0" applyNumberFormat="1" applyFill="1" applyBorder="1"/>
    <xf numFmtId="178" fontId="0" fillId="3" borderId="2" xfId="0" applyNumberFormat="1" applyFill="1" applyBorder="1"/>
    <xf numFmtId="0" fontId="0" fillId="0" borderId="12" xfId="0" applyBorder="1" applyAlignment="1">
      <alignment horizontal="center" wrapText="1"/>
    </xf>
    <xf numFmtId="171" fontId="0" fillId="0" borderId="13" xfId="1" applyFont="1" applyBorder="1"/>
    <xf numFmtId="171" fontId="0" fillId="0" borderId="12" xfId="1" applyFont="1" applyBorder="1"/>
    <xf numFmtId="173" fontId="0" fillId="3" borderId="10" xfId="1" applyNumberFormat="1" applyFont="1" applyFill="1" applyBorder="1"/>
    <xf numFmtId="173" fontId="0" fillId="3" borderId="0" xfId="1" applyNumberFormat="1" applyFont="1" applyFill="1" applyBorder="1"/>
    <xf numFmtId="173" fontId="0" fillId="0" borderId="11" xfId="1" applyNumberFormat="1" applyFont="1" applyBorder="1"/>
    <xf numFmtId="173" fontId="0" fillId="3" borderId="8" xfId="1" applyNumberFormat="1" applyFont="1" applyFill="1" applyBorder="1"/>
    <xf numFmtId="173" fontId="0" fillId="3" borderId="2" xfId="1" applyNumberFormat="1" applyFont="1" applyFill="1" applyBorder="1"/>
    <xf numFmtId="173" fontId="0" fillId="0" borderId="9" xfId="1" applyNumberFormat="1" applyFont="1" applyBorder="1"/>
    <xf numFmtId="0" fontId="0" fillId="0" borderId="14" xfId="0" applyBorder="1" applyAlignment="1">
      <alignment horizontal="center"/>
    </xf>
    <xf numFmtId="173" fontId="0" fillId="0" borderId="10" xfId="0" applyNumberFormat="1" applyBorder="1"/>
    <xf numFmtId="173" fontId="0" fillId="0" borderId="0" xfId="0" applyNumberFormat="1" applyBorder="1"/>
    <xf numFmtId="173" fontId="0" fillId="0" borderId="11" xfId="0" applyNumberFormat="1" applyBorder="1"/>
    <xf numFmtId="173" fontId="0" fillId="0" borderId="8" xfId="0" applyNumberFormat="1" applyBorder="1"/>
    <xf numFmtId="173" fontId="0" fillId="0" borderId="2" xfId="0" applyNumberFormat="1" applyBorder="1"/>
    <xf numFmtId="173" fontId="0" fillId="0" borderId="9" xfId="0" applyNumberFormat="1" applyBorder="1"/>
    <xf numFmtId="0" fontId="0" fillId="0" borderId="1" xfId="0" applyBorder="1" applyAlignment="1">
      <alignment horizontal="center"/>
    </xf>
    <xf numFmtId="170" fontId="0" fillId="0" borderId="15" xfId="2" applyFont="1" applyBorder="1"/>
    <xf numFmtId="170" fontId="0" fillId="0" borderId="16" xfId="2" applyFont="1" applyBorder="1"/>
    <xf numFmtId="170" fontId="0" fillId="0" borderId="17" xfId="0" applyNumberFormat="1" applyBorder="1"/>
    <xf numFmtId="178" fontId="0" fillId="3" borderId="15" xfId="0" applyNumberFormat="1" applyFill="1" applyBorder="1"/>
    <xf numFmtId="178" fontId="0" fillId="3" borderId="16" xfId="0" applyNumberFormat="1" applyFill="1" applyBorder="1"/>
    <xf numFmtId="171" fontId="0" fillId="0" borderId="17" xfId="1" applyFont="1" applyBorder="1"/>
    <xf numFmtId="171" fontId="0" fillId="0" borderId="18" xfId="1" applyFont="1" applyBorder="1"/>
    <xf numFmtId="173" fontId="0" fillId="3" borderId="15" xfId="1" applyNumberFormat="1" applyFont="1" applyFill="1" applyBorder="1"/>
    <xf numFmtId="173" fontId="0" fillId="3" borderId="16" xfId="1" applyNumberFormat="1" applyFont="1" applyFill="1" applyBorder="1"/>
    <xf numFmtId="173" fontId="0" fillId="0" borderId="17" xfId="1" applyNumberFormat="1" applyFont="1" applyBorder="1"/>
    <xf numFmtId="170" fontId="0" fillId="3" borderId="15" xfId="2" applyFont="1" applyFill="1" applyBorder="1"/>
    <xf numFmtId="170" fontId="0" fillId="3" borderId="16" xfId="2" applyFont="1" applyFill="1" applyBorder="1"/>
    <xf numFmtId="170" fontId="0" fillId="0" borderId="17" xfId="2" applyFont="1" applyBorder="1"/>
    <xf numFmtId="171" fontId="0" fillId="0" borderId="9" xfId="1" applyFont="1" applyBorder="1"/>
    <xf numFmtId="171" fontId="0" fillId="3" borderId="10" xfId="1" applyFont="1" applyFill="1" applyBorder="1"/>
    <xf numFmtId="171" fontId="0" fillId="3" borderId="0" xfId="1" applyFont="1" applyFill="1" applyBorder="1"/>
    <xf numFmtId="171" fontId="0" fillId="0" borderId="10" xfId="1" applyFont="1" applyBorder="1"/>
    <xf numFmtId="171" fontId="0" fillId="3" borderId="8" xfId="1" applyFont="1" applyFill="1" applyBorder="1"/>
    <xf numFmtId="171" fontId="0" fillId="3" borderId="2" xfId="1" applyFont="1" applyFill="1" applyBorder="1"/>
    <xf numFmtId="171" fontId="0" fillId="0" borderId="8" xfId="1" applyFont="1" applyBorder="1"/>
    <xf numFmtId="171" fontId="0" fillId="0" borderId="2" xfId="1" applyFont="1" applyBorder="1"/>
    <xf numFmtId="0" fontId="0" fillId="0" borderId="15" xfId="0" applyFill="1" applyBorder="1" applyAlignment="1">
      <alignment horizontal="center" wrapText="1"/>
    </xf>
    <xf numFmtId="0" fontId="0" fillId="0" borderId="16" xfId="0" applyFill="1" applyBorder="1" applyAlignment="1">
      <alignment horizontal="center" wrapText="1"/>
    </xf>
    <xf numFmtId="0" fontId="0" fillId="0" borderId="17" xfId="0" applyFill="1" applyBorder="1" applyAlignment="1">
      <alignment horizontal="center" wrapText="1"/>
    </xf>
    <xf numFmtId="170" fontId="0" fillId="0" borderId="0" xfId="0" applyNumberFormat="1" applyBorder="1"/>
    <xf numFmtId="0" fontId="0" fillId="0" borderId="0" xfId="0" applyBorder="1" applyAlignment="1">
      <alignment horizontal="center"/>
    </xf>
    <xf numFmtId="173" fontId="0" fillId="0" borderId="15" xfId="0" applyNumberFormat="1" applyBorder="1"/>
    <xf numFmtId="173" fontId="0" fillId="0" borderId="16" xfId="0" applyNumberFormat="1" applyBorder="1"/>
    <xf numFmtId="173" fontId="0" fillId="0" borderId="17" xfId="0" applyNumberFormat="1" applyBorder="1"/>
    <xf numFmtId="170" fontId="0" fillId="0" borderId="19" xfId="0" applyNumberFormat="1" applyBorder="1"/>
    <xf numFmtId="170" fontId="0" fillId="0" borderId="1" xfId="0" applyNumberFormat="1" applyBorder="1"/>
    <xf numFmtId="170" fontId="0" fillId="0" borderId="20" xfId="0" applyNumberFormat="1" applyBorder="1"/>
    <xf numFmtId="173" fontId="0" fillId="0" borderId="19" xfId="0" applyNumberFormat="1" applyBorder="1"/>
    <xf numFmtId="173" fontId="0" fillId="0" borderId="1" xfId="0" applyNumberFormat="1" applyBorder="1"/>
    <xf numFmtId="173" fontId="0" fillId="0" borderId="20" xfId="0" applyNumberFormat="1" applyBorder="1"/>
    <xf numFmtId="173" fontId="1" fillId="0" borderId="0" xfId="1" applyNumberFormat="1" applyFill="1"/>
    <xf numFmtId="171" fontId="1" fillId="0" borderId="17" xfId="1" applyBorder="1"/>
    <xf numFmtId="171" fontId="1" fillId="0" borderId="18" xfId="1" applyBorder="1"/>
    <xf numFmtId="173" fontId="1" fillId="3" borderId="15" xfId="1" applyNumberFormat="1" applyFill="1" applyBorder="1"/>
    <xf numFmtId="173" fontId="1" fillId="3" borderId="16" xfId="1" applyNumberFormat="1" applyFill="1" applyBorder="1"/>
    <xf numFmtId="173" fontId="1" fillId="0" borderId="17" xfId="1" applyNumberFormat="1" applyBorder="1"/>
    <xf numFmtId="170" fontId="1" fillId="3" borderId="15" xfId="2" applyFill="1" applyBorder="1"/>
    <xf numFmtId="170" fontId="1" fillId="3" borderId="16" xfId="2" applyFill="1" applyBorder="1"/>
    <xf numFmtId="170" fontId="1" fillId="0" borderId="17" xfId="2" applyBorder="1"/>
    <xf numFmtId="170" fontId="1" fillId="0" borderId="15" xfId="2" applyBorder="1"/>
    <xf numFmtId="170" fontId="1" fillId="0" borderId="16" xfId="2" applyBorder="1"/>
    <xf numFmtId="171" fontId="1" fillId="0" borderId="11" xfId="1" applyBorder="1"/>
    <xf numFmtId="171" fontId="1" fillId="0" borderId="13" xfId="1" applyBorder="1"/>
    <xf numFmtId="173" fontId="1" fillId="3" borderId="10" xfId="1" applyNumberFormat="1" applyFill="1" applyBorder="1"/>
    <xf numFmtId="173" fontId="1" fillId="3" borderId="0" xfId="1" applyNumberFormat="1" applyFill="1" applyBorder="1"/>
    <xf numFmtId="173" fontId="1" fillId="0" borderId="11" xfId="1" applyNumberFormat="1" applyBorder="1"/>
    <xf numFmtId="171" fontId="1" fillId="3" borderId="10" xfId="1" applyFill="1" applyBorder="1"/>
    <xf numFmtId="171" fontId="1" fillId="3" borderId="0" xfId="1" applyFill="1" applyBorder="1"/>
    <xf numFmtId="171" fontId="1" fillId="0" borderId="10" xfId="1" applyBorder="1"/>
    <xf numFmtId="171" fontId="1" fillId="0" borderId="0" xfId="1" applyBorder="1"/>
    <xf numFmtId="171" fontId="1" fillId="0" borderId="9" xfId="1" applyBorder="1"/>
    <xf numFmtId="171" fontId="1" fillId="0" borderId="12" xfId="1" applyBorder="1"/>
    <xf numFmtId="173" fontId="1" fillId="3" borderId="8" xfId="1" applyNumberFormat="1" applyFill="1" applyBorder="1"/>
    <xf numFmtId="173" fontId="1" fillId="3" borderId="2" xfId="1" applyNumberFormat="1" applyFill="1" applyBorder="1"/>
    <xf numFmtId="173" fontId="1" fillId="0" borderId="9" xfId="1" applyNumberFormat="1" applyBorder="1"/>
    <xf numFmtId="171" fontId="1" fillId="3" borderId="8" xfId="1" applyFill="1" applyBorder="1"/>
    <xf numFmtId="171" fontId="1" fillId="3" borderId="2" xfId="1" applyFill="1" applyBorder="1"/>
    <xf numFmtId="171" fontId="1" fillId="0" borderId="8" xfId="1" applyBorder="1"/>
    <xf numFmtId="171" fontId="1" fillId="0" borderId="2" xfId="1" applyBorder="1"/>
    <xf numFmtId="0" fontId="0" fillId="0" borderId="0" xfId="0" applyFill="1" applyBorder="1"/>
    <xf numFmtId="0" fontId="3" fillId="0" borderId="3" xfId="0" applyFont="1" applyBorder="1"/>
    <xf numFmtId="171" fontId="3" fillId="0" borderId="0" xfId="1" applyFont="1" applyBorder="1"/>
    <xf numFmtId="173" fontId="3" fillId="0" borderId="0" xfId="0" applyNumberFormat="1" applyFont="1" applyBorder="1"/>
    <xf numFmtId="0" fontId="3" fillId="0" borderId="0" xfId="0" applyFont="1" applyBorder="1"/>
    <xf numFmtId="171" fontId="3" fillId="0" borderId="4" xfId="0" applyNumberFormat="1" applyFont="1" applyBorder="1"/>
    <xf numFmtId="170" fontId="0" fillId="0" borderId="8" xfId="0" applyNumberFormat="1" applyBorder="1"/>
    <xf numFmtId="170" fontId="0" fillId="0" borderId="2" xfId="0" applyNumberFormat="1" applyBorder="1"/>
    <xf numFmtId="0" fontId="0" fillId="0" borderId="0" xfId="0" applyAlignment="1">
      <alignment horizontal="right"/>
    </xf>
    <xf numFmtId="170" fontId="0" fillId="3" borderId="0" xfId="2" applyFont="1" applyFill="1"/>
    <xf numFmtId="0" fontId="0" fillId="0" borderId="19" xfId="0" applyBorder="1" applyAlignment="1">
      <alignment horizontal="center"/>
    </xf>
    <xf numFmtId="0" fontId="0" fillId="0" borderId="1"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173" fontId="0" fillId="0" borderId="19" xfId="1" applyNumberFormat="1" applyFont="1" applyFill="1" applyBorder="1" applyAlignment="1">
      <alignment horizontal="center"/>
    </xf>
    <xf numFmtId="173" fontId="0" fillId="0" borderId="1" xfId="1" applyNumberFormat="1" applyFont="1" applyFill="1" applyBorder="1" applyAlignment="1">
      <alignment horizontal="center"/>
    </xf>
    <xf numFmtId="173" fontId="0" fillId="0" borderId="20" xfId="1" applyNumberFormat="1" applyFont="1" applyFill="1" applyBorder="1" applyAlignment="1">
      <alignment horizontal="center"/>
    </xf>
    <xf numFmtId="173" fontId="1" fillId="0" borderId="19" xfId="1" applyNumberFormat="1" applyFill="1" applyBorder="1" applyAlignment="1">
      <alignment horizontal="center"/>
    </xf>
    <xf numFmtId="173" fontId="1" fillId="0" borderId="1" xfId="1" applyNumberFormat="1" applyFill="1" applyBorder="1" applyAlignment="1">
      <alignment horizontal="center"/>
    </xf>
    <xf numFmtId="173" fontId="1" fillId="0" borderId="20" xfId="1" applyNumberFormat="1" applyFill="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139700</xdr:rowOff>
    </xdr:from>
    <xdr:to>
      <xdr:col>8</xdr:col>
      <xdr:colOff>609600</xdr:colOff>
      <xdr:row>45</xdr:row>
      <xdr:rowOff>152400</xdr:rowOff>
    </xdr:to>
    <xdr:sp macro="" textlink="">
      <xdr:nvSpPr>
        <xdr:cNvPr id="1025" name="Text Box 1">
          <a:extLst>
            <a:ext uri="{FF2B5EF4-FFF2-40B4-BE49-F238E27FC236}">
              <a16:creationId xmlns:a16="http://schemas.microsoft.com/office/drawing/2014/main" id="{63302E70-EAD3-C5AC-4140-E9F3F748083D}"/>
            </a:ext>
          </a:extLst>
        </xdr:cNvPr>
        <xdr:cNvSpPr txBox="1">
          <a:spLocks noChangeArrowheads="1"/>
        </xdr:cNvSpPr>
      </xdr:nvSpPr>
      <xdr:spPr bwMode="auto">
        <a:xfrm>
          <a:off x="38100" y="139700"/>
          <a:ext cx="5956300" cy="7442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1000" b="1" i="0" u="sng" strike="noStrike" baseline="0">
              <a:solidFill>
                <a:srgbClr val="000000"/>
              </a:solidFill>
              <a:latin typeface="Arial" pitchFamily="2" charset="0"/>
              <a:cs typeface="Arial" pitchFamily="2" charset="0"/>
            </a:rPr>
            <a:t>Assumptions:</a:t>
          </a:r>
          <a:endParaRPr lang="en-US" sz="1000" b="0" i="0" u="none" strike="noStrike" baseline="0">
            <a:solidFill>
              <a:srgbClr val="000000"/>
            </a:solidFill>
            <a:latin typeface="Arial" charset="0"/>
            <a:cs typeface="Arial" charset="0"/>
          </a:endParaRP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Rental Revenue Variance = Actual Revenue - Budgeted Revenue</a:t>
          </a:r>
        </a:p>
        <a:p>
          <a:pPr algn="l" rtl="0">
            <a:defRPr sz="1000"/>
          </a:pPr>
          <a:r>
            <a:rPr lang="en-US" sz="1000" b="0" i="0" u="none" strike="noStrike" baseline="0">
              <a:solidFill>
                <a:srgbClr val="000000"/>
              </a:solidFill>
              <a:latin typeface="Arial" charset="0"/>
              <a:cs typeface="Arial" charset="0"/>
            </a:rPr>
            <a:t>Actual Revenue = Actual Rate * Actual Area * Actual Term</a:t>
          </a:r>
        </a:p>
        <a:p>
          <a:pPr algn="l" rtl="0">
            <a:defRPr sz="1000"/>
          </a:pPr>
          <a:r>
            <a:rPr lang="en-US" sz="1000" b="0" i="0" u="none" strike="noStrike" baseline="0">
              <a:solidFill>
                <a:srgbClr val="000000"/>
              </a:solidFill>
              <a:latin typeface="Arial" charset="0"/>
              <a:cs typeface="Arial" charset="0"/>
            </a:rPr>
            <a:t>Budgeted Revenue = Budgeted Rate * Budgeted Area * Budgeted Term</a:t>
          </a:r>
        </a:p>
        <a:p>
          <a:pPr algn="l" rtl="0">
            <a:defRPr sz="1000"/>
          </a:pPr>
          <a:r>
            <a:rPr lang="en-US" sz="1000" b="0" i="0" u="none" strike="noStrike" baseline="0">
              <a:solidFill>
                <a:srgbClr val="000000"/>
              </a:solidFill>
              <a:latin typeface="Arial" charset="0"/>
              <a:cs typeface="Arial" charset="0"/>
            </a:rPr>
            <a:t>Let A = Actual Rate</a:t>
          </a:r>
        </a:p>
        <a:p>
          <a:pPr algn="l" rtl="0">
            <a:defRPr sz="1000"/>
          </a:pPr>
          <a:r>
            <a:rPr lang="en-US" sz="1000" b="0" i="0" u="none" strike="noStrike" baseline="0">
              <a:solidFill>
                <a:srgbClr val="000000"/>
              </a:solidFill>
              <a:latin typeface="Arial" charset="0"/>
              <a:cs typeface="Arial" charset="0"/>
            </a:rPr>
            <a:t>Let B = Actual Area</a:t>
          </a:r>
        </a:p>
        <a:p>
          <a:pPr algn="l" rtl="0">
            <a:defRPr sz="1000"/>
          </a:pPr>
          <a:r>
            <a:rPr lang="en-US" sz="1000" b="0" i="0" u="none" strike="noStrike" baseline="0">
              <a:solidFill>
                <a:srgbClr val="000000"/>
              </a:solidFill>
              <a:latin typeface="Arial" charset="0"/>
              <a:cs typeface="Arial" charset="0"/>
            </a:rPr>
            <a:t>Let C = Actual Term</a:t>
          </a:r>
        </a:p>
        <a:p>
          <a:pPr algn="l" rtl="0">
            <a:defRPr sz="1000"/>
          </a:pPr>
          <a:r>
            <a:rPr lang="en-US" sz="1000" b="0" i="0" u="none" strike="noStrike" baseline="0">
              <a:solidFill>
                <a:srgbClr val="000000"/>
              </a:solidFill>
              <a:latin typeface="Arial" charset="0"/>
              <a:cs typeface="Arial" charset="0"/>
            </a:rPr>
            <a:t>Let D = Budgeted Rate</a:t>
          </a:r>
        </a:p>
        <a:p>
          <a:pPr algn="l" rtl="0">
            <a:defRPr sz="1000"/>
          </a:pPr>
          <a:r>
            <a:rPr lang="en-US" sz="1000" b="0" i="0" u="none" strike="noStrike" baseline="0">
              <a:solidFill>
                <a:srgbClr val="000000"/>
              </a:solidFill>
              <a:latin typeface="Arial" charset="0"/>
              <a:cs typeface="Arial" charset="0"/>
            </a:rPr>
            <a:t>Let E = Budgeted Area</a:t>
          </a:r>
        </a:p>
        <a:p>
          <a:pPr algn="l" rtl="0">
            <a:defRPr sz="1000"/>
          </a:pPr>
          <a:r>
            <a:rPr lang="en-US" sz="1000" b="0" i="0" u="none" strike="noStrike" baseline="0">
              <a:solidFill>
                <a:srgbClr val="000000"/>
              </a:solidFill>
              <a:latin typeface="Arial" charset="0"/>
              <a:cs typeface="Arial" charset="0"/>
            </a:rPr>
            <a:t>Let F = Budgeted Term</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Variance = ABC - DEF</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1" i="0" u="sng" strike="noStrike" baseline="0">
              <a:solidFill>
                <a:srgbClr val="000000"/>
              </a:solidFill>
              <a:latin typeface="Arial" pitchFamily="2" charset="0"/>
              <a:cs typeface="Arial" pitchFamily="2" charset="0"/>
            </a:rPr>
            <a:t>Variance Decomposition:</a:t>
          </a:r>
          <a:endParaRPr lang="en-US" sz="1000" b="0" i="0" u="none" strike="noStrike" baseline="0">
            <a:solidFill>
              <a:srgbClr val="000000"/>
            </a:solidFill>
            <a:latin typeface="Arial" charset="0"/>
            <a:cs typeface="Arial" charset="0"/>
          </a:endParaRP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Variance from rate changes = (BC)(A-D)</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Variance from area changes = (CD)(B-E)</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Variance from term changes = (DE)(C-F)</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0" i="0" u="none" strike="noStrike" baseline="0">
              <a:solidFill>
                <a:srgbClr val="000000"/>
              </a:solidFill>
              <a:latin typeface="Arial" charset="0"/>
              <a:cs typeface="Arial" charset="0"/>
            </a:rPr>
            <a:t>Total Variance = (BC)(A-D) + (CD)(B-E) + (DE)(C-F)</a:t>
          </a:r>
        </a:p>
        <a:p>
          <a:pPr algn="l" rtl="0">
            <a:defRPr sz="1000"/>
          </a:pPr>
          <a:r>
            <a:rPr lang="en-US" sz="1000" b="0" i="0" u="none" strike="noStrike" baseline="0">
              <a:solidFill>
                <a:srgbClr val="000000"/>
              </a:solidFill>
              <a:latin typeface="Arial" charset="0"/>
              <a:cs typeface="Arial" charset="0"/>
            </a:rPr>
            <a:t>Total Variance = ABC - BCD + BCD - CDE + CDE - DEF</a:t>
          </a:r>
        </a:p>
        <a:p>
          <a:pPr algn="l" rtl="0">
            <a:defRPr sz="1000"/>
          </a:pPr>
          <a:r>
            <a:rPr lang="en-US" sz="1000" b="0" i="0" u="none" strike="noStrike" baseline="0">
              <a:solidFill>
                <a:srgbClr val="000000"/>
              </a:solidFill>
              <a:latin typeface="Arial" charset="0"/>
              <a:cs typeface="Arial" charset="0"/>
            </a:rPr>
            <a:t>Total Variance = ABC - DEF</a:t>
          </a:r>
        </a:p>
        <a:p>
          <a:pPr algn="l" rtl="0">
            <a:defRPr sz="1000"/>
          </a:pPr>
          <a:endParaRPr lang="en-US" sz="1000" b="0" i="0" u="none" strike="noStrike" baseline="0">
            <a:solidFill>
              <a:srgbClr val="000000"/>
            </a:solidFill>
            <a:latin typeface="Arial" charset="0"/>
            <a:cs typeface="Arial" charset="0"/>
          </a:endParaRPr>
        </a:p>
        <a:p>
          <a:pPr algn="l" rtl="0">
            <a:defRPr sz="1000"/>
          </a:pPr>
          <a:r>
            <a:rPr lang="en-US" sz="1000" b="1" i="0" u="sng" strike="noStrike" baseline="0">
              <a:solidFill>
                <a:srgbClr val="000000"/>
              </a:solidFill>
              <a:latin typeface="Arial" pitchFamily="2" charset="0"/>
              <a:cs typeface="Arial" pitchFamily="2" charset="0"/>
            </a:rPr>
            <a:t>Instructions:</a:t>
          </a:r>
          <a:endParaRPr lang="en-US" sz="1000" b="0" i="0" u="none" strike="noStrike" baseline="0">
            <a:solidFill>
              <a:srgbClr val="000000"/>
            </a:solidFill>
            <a:latin typeface="Arial" pitchFamily="2" charset="0"/>
            <a:cs typeface="Arial" pitchFamily="2" charset="0"/>
          </a:endParaRPr>
        </a:p>
        <a:p>
          <a:pPr algn="l" rtl="0">
            <a:defRPr sz="1000"/>
          </a:pPr>
          <a:endParaRPr lang="en-US" sz="1000" b="0" i="0" u="none" strike="noStrike" baseline="0">
            <a:solidFill>
              <a:srgbClr val="000000"/>
            </a:solidFill>
            <a:latin typeface="Arial" pitchFamily="2" charset="0"/>
            <a:cs typeface="Arial" pitchFamily="2" charset="0"/>
          </a:endParaRPr>
        </a:p>
        <a:p>
          <a:pPr algn="l" rtl="0">
            <a:defRPr sz="1000"/>
          </a:pPr>
          <a:r>
            <a:rPr lang="en-US" sz="1000" b="0" i="0" u="none" strike="noStrike" baseline="0">
              <a:solidFill>
                <a:srgbClr val="000000"/>
              </a:solidFill>
              <a:latin typeface="Arial" pitchFamily="2" charset="0"/>
              <a:cs typeface="Arial" pitchFamily="2" charset="0"/>
            </a:rPr>
            <a:t>All yellow cells are input cells.  Input the tenant, unit number and all corresponding details pertaining to space, rate and timing.  Avoid leaving empty cells.  If a space is budgeted to be vacant, input the amount of vacant space, the budgeted timing and rate as $0.00/sf.  </a:t>
          </a:r>
        </a:p>
        <a:p>
          <a:pPr algn="l" rtl="0">
            <a:defRPr sz="1000"/>
          </a:pPr>
          <a:endParaRPr lang="en-US" sz="1000" b="0" i="0" u="none" strike="noStrike" baseline="0">
            <a:solidFill>
              <a:srgbClr val="000000"/>
            </a:solidFill>
            <a:latin typeface="Arial" pitchFamily="2" charset="0"/>
            <a:cs typeface="Arial" pitchFamily="2" charset="0"/>
          </a:endParaRPr>
        </a:p>
        <a:p>
          <a:pPr algn="l" rtl="0">
            <a:defRPr sz="1000"/>
          </a:pPr>
          <a:r>
            <a:rPr lang="en-US" sz="1000" b="0" i="0" u="none" strike="noStrike" baseline="0">
              <a:solidFill>
                <a:srgbClr val="000000"/>
              </a:solidFill>
              <a:latin typeface="Arial" pitchFamily="2" charset="0"/>
              <a:cs typeface="Arial" pitchFamily="2" charset="0"/>
            </a:rPr>
            <a:t>The numbers should follow this logic:</a:t>
          </a:r>
        </a:p>
        <a:p>
          <a:pPr algn="l" rtl="0">
            <a:defRPr sz="1000"/>
          </a:pPr>
          <a:endParaRPr lang="en-US" sz="1000" b="0" i="0" u="none" strike="noStrike" baseline="0">
            <a:solidFill>
              <a:srgbClr val="000000"/>
            </a:solidFill>
            <a:latin typeface="Arial" pitchFamily="2" charset="0"/>
            <a:cs typeface="Arial" pitchFamily="2" charset="0"/>
          </a:endParaRPr>
        </a:p>
        <a:p>
          <a:pPr algn="l" rtl="0">
            <a:defRPr sz="1000"/>
          </a:pPr>
          <a:r>
            <a:rPr lang="en-US" sz="1000" b="0" i="0" u="none" strike="noStrike" baseline="0">
              <a:solidFill>
                <a:srgbClr val="000000"/>
              </a:solidFill>
              <a:latin typeface="Arial" pitchFamily="2" charset="0"/>
              <a:cs typeface="Arial" pitchFamily="2" charset="0"/>
            </a:rPr>
            <a:t>If the actual rental rate is less than the budgeted rate, expect the variance from rate changes to be a negative number.  The same principle applies for variance from area changes and term changes.</a:t>
          </a:r>
        </a:p>
        <a:p>
          <a:pPr algn="l" rtl="0">
            <a:defRPr sz="1000"/>
          </a:pPr>
          <a:endParaRPr lang="en-US" sz="1000" b="0" i="0" u="none" strike="noStrike" baseline="0">
            <a:solidFill>
              <a:srgbClr val="000000"/>
            </a:solidFill>
            <a:latin typeface="Arial" pitchFamily="2" charset="0"/>
            <a:cs typeface="Arial" pitchFamily="2" charset="0"/>
          </a:endParaRPr>
        </a:p>
        <a:p>
          <a:pPr algn="l" rtl="0">
            <a:defRPr sz="1000"/>
          </a:pPr>
          <a:r>
            <a:rPr lang="en-US" sz="1000" b="0" i="0" u="none" strike="noStrike" baseline="0">
              <a:solidFill>
                <a:srgbClr val="000000"/>
              </a:solidFill>
              <a:latin typeface="Arial" pitchFamily="2" charset="0"/>
              <a:cs typeface="Arial" pitchFamily="2" charset="0"/>
            </a:rPr>
            <a:t>In the event the total GLA changes from budget to actual or if there are odd start and end dates for the leases, you will have to input manual adjustments into the yellow shaded adjustments column.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F823-CC9E-DC44-8362-54E45AF3F40D}">
  <dimension ref="A1:E14"/>
  <sheetViews>
    <sheetView workbookViewId="0">
      <selection activeCell="D10" sqref="D10"/>
    </sheetView>
  </sheetViews>
  <sheetFormatPr baseColWidth="10" defaultRowHeight="13" x14ac:dyDescent="0.15"/>
  <cols>
    <col min="1" max="1" width="20.1640625" customWidth="1"/>
    <col min="2" max="2" width="11.33203125" bestFit="1" customWidth="1"/>
    <col min="3" max="3" width="9.33203125" bestFit="1" customWidth="1"/>
    <col min="4" max="4" width="10.83203125" bestFit="1" customWidth="1"/>
    <col min="5" max="5" width="10.33203125" bestFit="1" customWidth="1"/>
    <col min="6" max="13" width="8.83203125" customWidth="1"/>
    <col min="14" max="14" width="10.33203125" bestFit="1" customWidth="1"/>
    <col min="15" max="256" width="8.83203125" customWidth="1"/>
  </cols>
  <sheetData>
    <row r="1" spans="1:5" x14ac:dyDescent="0.15">
      <c r="B1" s="6" t="s">
        <v>0</v>
      </c>
      <c r="C1" s="6" t="s">
        <v>1</v>
      </c>
      <c r="D1" s="6" t="s">
        <v>5</v>
      </c>
    </row>
    <row r="2" spans="1:5" x14ac:dyDescent="0.15">
      <c r="A2" t="s">
        <v>2</v>
      </c>
      <c r="B2" s="1">
        <v>900</v>
      </c>
      <c r="C2" s="1">
        <v>1000</v>
      </c>
      <c r="D2" s="4">
        <f>B2-C2</f>
        <v>-100</v>
      </c>
    </row>
    <row r="3" spans="1:5" x14ac:dyDescent="0.15">
      <c r="A3" t="s">
        <v>3</v>
      </c>
      <c r="B3" s="2">
        <v>11</v>
      </c>
      <c r="C3" s="2">
        <v>10</v>
      </c>
      <c r="D3" s="2">
        <f>B3-C3</f>
        <v>1</v>
      </c>
    </row>
    <row r="4" spans="1:5" x14ac:dyDescent="0.15">
      <c r="A4" t="s">
        <v>4</v>
      </c>
      <c r="B4" s="3">
        <f>B2*B3</f>
        <v>9900</v>
      </c>
      <c r="C4" s="3">
        <f>C2*C3</f>
        <v>10000</v>
      </c>
      <c r="D4" s="3">
        <f>B4-C4</f>
        <v>-100</v>
      </c>
    </row>
    <row r="5" spans="1:5" x14ac:dyDescent="0.15">
      <c r="A5" t="s">
        <v>9</v>
      </c>
      <c r="B5" s="3">
        <f>B4/12</f>
        <v>825</v>
      </c>
      <c r="C5" s="3">
        <f>C4/12</f>
        <v>833.33333333333337</v>
      </c>
      <c r="D5" s="3">
        <f>B5-C5</f>
        <v>-8.3333333333333712</v>
      </c>
    </row>
    <row r="6" spans="1:5" x14ac:dyDescent="0.15">
      <c r="B6" s="3"/>
      <c r="C6" s="3"/>
      <c r="D6" s="3"/>
    </row>
    <row r="7" spans="1:5" x14ac:dyDescent="0.15">
      <c r="A7" t="s">
        <v>7</v>
      </c>
      <c r="B7" s="1">
        <v>12</v>
      </c>
      <c r="C7" s="1">
        <v>11</v>
      </c>
      <c r="D7" s="1">
        <f>B7-C7</f>
        <v>1</v>
      </c>
    </row>
    <row r="8" spans="1:5" x14ac:dyDescent="0.15">
      <c r="A8" t="s">
        <v>8</v>
      </c>
      <c r="B8" s="3">
        <f>B5*B7</f>
        <v>9900</v>
      </c>
      <c r="C8" s="3">
        <f>C5*C7</f>
        <v>9166.6666666666679</v>
      </c>
      <c r="D8" s="1">
        <f>B8-C8</f>
        <v>733.33333333333212</v>
      </c>
      <c r="E8" s="4"/>
    </row>
    <row r="9" spans="1:5" x14ac:dyDescent="0.15">
      <c r="B9" s="3"/>
      <c r="C9" s="3"/>
      <c r="D9" s="3"/>
    </row>
    <row r="10" spans="1:5" x14ac:dyDescent="0.15">
      <c r="A10" t="s">
        <v>10</v>
      </c>
      <c r="D10" s="1">
        <f>D2*C3*B7/12</f>
        <v>-1000</v>
      </c>
    </row>
    <row r="11" spans="1:5" x14ac:dyDescent="0.15">
      <c r="A11" t="s">
        <v>11</v>
      </c>
      <c r="D11" s="1">
        <f>D3*B2*B7/12</f>
        <v>900</v>
      </c>
      <c r="E11" s="4"/>
    </row>
    <row r="12" spans="1:5" x14ac:dyDescent="0.15">
      <c r="A12" t="s">
        <v>12</v>
      </c>
      <c r="D12" s="1">
        <f>C2*C3*D7/12</f>
        <v>833.33333333333337</v>
      </c>
      <c r="E12" s="4"/>
    </row>
    <row r="13" spans="1:5" x14ac:dyDescent="0.15">
      <c r="A13" s="5" t="s">
        <v>6</v>
      </c>
      <c r="B13" s="5"/>
      <c r="C13" s="5"/>
      <c r="D13" s="7">
        <f>SUM(D10:D12)</f>
        <v>733.33333333333337</v>
      </c>
    </row>
    <row r="14" spans="1:5" x14ac:dyDescent="0.15">
      <c r="D14" s="1">
        <f>D8-D13</f>
        <v>-1.2505552149377763E-12</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FCC80-1BB0-8145-AC70-819EC257A778}">
  <sheetPr>
    <pageSetUpPr fitToPage="1"/>
  </sheetPr>
  <dimension ref="A1:AT55"/>
  <sheetViews>
    <sheetView tabSelected="1" zoomScale="80" zoomScaleNormal="80" workbookViewId="0">
      <selection activeCell="P8" sqref="P8:Q8"/>
    </sheetView>
  </sheetViews>
  <sheetFormatPr baseColWidth="10" defaultRowHeight="13" x14ac:dyDescent="0.15"/>
  <cols>
    <col min="1" max="1" width="28.5" customWidth="1"/>
    <col min="2" max="2" width="11.33203125" bestFit="1" customWidth="1"/>
    <col min="3" max="3" width="11.83203125" customWidth="1"/>
    <col min="4" max="4" width="10.5" customWidth="1"/>
    <col min="5" max="5" width="9.5" customWidth="1"/>
    <col min="6" max="6" width="9.83203125" customWidth="1"/>
    <col min="7" max="7" width="10.5" customWidth="1"/>
    <col min="8" max="8" width="11.1640625" customWidth="1"/>
    <col min="9" max="9" width="11.5" customWidth="1"/>
    <col min="10" max="10" width="8.83203125" customWidth="1"/>
    <col min="11" max="11" width="7.33203125" customWidth="1"/>
    <col min="12" max="12" width="9.33203125" bestFit="1" customWidth="1"/>
    <col min="13" max="14" width="8.1640625" customWidth="1"/>
    <col min="15" max="15" width="9.33203125" bestFit="1" customWidth="1"/>
    <col min="16" max="16" width="14.6640625" customWidth="1"/>
    <col min="17" max="17" width="12.5" customWidth="1"/>
    <col min="18" max="19" width="16.33203125" customWidth="1"/>
    <col min="20" max="20" width="13.33203125" customWidth="1"/>
    <col min="21" max="22" width="8.1640625" customWidth="1"/>
    <col min="23" max="23" width="8.83203125" customWidth="1"/>
    <col min="24" max="28" width="13.33203125" customWidth="1"/>
    <col min="29" max="30" width="8.1640625" customWidth="1"/>
    <col min="31" max="31" width="8.83203125" customWidth="1"/>
    <col min="32" max="36" width="13.5" customWidth="1"/>
    <col min="37" max="37" width="1.83203125" customWidth="1"/>
    <col min="38" max="39" width="9.5" bestFit="1" customWidth="1"/>
    <col min="40" max="40" width="9.6640625" bestFit="1" customWidth="1"/>
    <col min="41" max="42" width="9.33203125" bestFit="1" customWidth="1"/>
    <col min="43" max="43" width="9.6640625" bestFit="1" customWidth="1"/>
    <col min="44" max="45" width="9.33203125" bestFit="1" customWidth="1"/>
    <col min="46" max="46" width="9.6640625" bestFit="1" customWidth="1"/>
    <col min="47" max="256" width="8.83203125" customWidth="1"/>
  </cols>
  <sheetData>
    <row r="1" spans="1:46" x14ac:dyDescent="0.15">
      <c r="A1" t="s">
        <v>67</v>
      </c>
    </row>
    <row r="2" spans="1:46" x14ac:dyDescent="0.15">
      <c r="A2" t="s">
        <v>46</v>
      </c>
    </row>
    <row r="3" spans="1:46" x14ac:dyDescent="0.15">
      <c r="A3" t="s">
        <v>19</v>
      </c>
      <c r="C3" s="10">
        <v>37987</v>
      </c>
    </row>
    <row r="4" spans="1:46" x14ac:dyDescent="0.15">
      <c r="A4" t="s">
        <v>24</v>
      </c>
      <c r="C4" s="10">
        <v>38352</v>
      </c>
    </row>
    <row r="5" spans="1:46" x14ac:dyDescent="0.15">
      <c r="A5" t="s">
        <v>25</v>
      </c>
      <c r="C5" s="21">
        <f>ROUND(DAYS360(C3,C4)/30,0)</f>
        <v>12</v>
      </c>
    </row>
    <row r="6" spans="1:46" x14ac:dyDescent="0.15">
      <c r="C6" s="126" t="s">
        <v>58</v>
      </c>
      <c r="D6" s="127"/>
      <c r="E6" s="127"/>
      <c r="F6" s="127"/>
      <c r="G6" s="127"/>
      <c r="H6" s="127"/>
      <c r="I6" s="128"/>
      <c r="M6" s="120" t="s">
        <v>52</v>
      </c>
      <c r="N6" s="121"/>
      <c r="O6" s="121"/>
      <c r="P6" s="121"/>
      <c r="Q6" s="121"/>
      <c r="R6" s="121"/>
      <c r="S6" s="121"/>
      <c r="T6" s="122"/>
      <c r="U6" s="120" t="s">
        <v>53</v>
      </c>
      <c r="V6" s="121"/>
      <c r="W6" s="121"/>
      <c r="X6" s="121"/>
      <c r="Y6" s="121"/>
      <c r="Z6" s="121"/>
      <c r="AA6" s="121"/>
      <c r="AB6" s="122"/>
      <c r="AC6" s="120" t="s">
        <v>54</v>
      </c>
      <c r="AD6" s="121"/>
      <c r="AE6" s="121"/>
      <c r="AF6" s="121"/>
      <c r="AG6" s="121"/>
      <c r="AH6" s="121"/>
      <c r="AI6" s="121"/>
      <c r="AJ6" s="122"/>
      <c r="AK6" s="71"/>
    </row>
    <row r="7" spans="1:46" x14ac:dyDescent="0.15">
      <c r="C7" s="120" t="s">
        <v>23</v>
      </c>
      <c r="D7" s="121"/>
      <c r="E7" s="122"/>
      <c r="F7" s="120" t="s">
        <v>22</v>
      </c>
      <c r="G7" s="121"/>
      <c r="H7" s="122"/>
      <c r="I7" s="38" t="s">
        <v>59</v>
      </c>
      <c r="J7" s="120" t="s">
        <v>15</v>
      </c>
      <c r="K7" s="121"/>
      <c r="L7" s="122"/>
      <c r="M7" s="120" t="s">
        <v>45</v>
      </c>
      <c r="N7" s="121"/>
      <c r="O7" s="122"/>
      <c r="P7" s="120" t="s">
        <v>50</v>
      </c>
      <c r="Q7" s="121"/>
      <c r="R7" s="121"/>
      <c r="S7" s="121"/>
      <c r="T7" s="122"/>
      <c r="U7" s="120" t="s">
        <v>45</v>
      </c>
      <c r="V7" s="121"/>
      <c r="W7" s="122"/>
      <c r="X7" s="120" t="s">
        <v>50</v>
      </c>
      <c r="Y7" s="121"/>
      <c r="Z7" s="121"/>
      <c r="AA7" s="121"/>
      <c r="AB7" s="122"/>
      <c r="AC7" s="120" t="s">
        <v>45</v>
      </c>
      <c r="AD7" s="121"/>
      <c r="AE7" s="122"/>
      <c r="AF7" s="120" t="s">
        <v>50</v>
      </c>
      <c r="AG7" s="121"/>
      <c r="AH7" s="121"/>
      <c r="AI7" s="121"/>
      <c r="AJ7" s="122"/>
      <c r="AK7" s="45"/>
      <c r="AL7" s="120" t="s">
        <v>57</v>
      </c>
      <c r="AM7" s="121"/>
      <c r="AN7" s="122"/>
      <c r="AO7" s="120" t="s">
        <v>55</v>
      </c>
      <c r="AP7" s="121"/>
      <c r="AQ7" s="122"/>
      <c r="AR7" s="120" t="s">
        <v>56</v>
      </c>
      <c r="AS7" s="121"/>
      <c r="AT7" s="122"/>
    </row>
    <row r="8" spans="1:46" ht="66" customHeight="1" x14ac:dyDescent="0.15">
      <c r="A8" s="8" t="s">
        <v>13</v>
      </c>
      <c r="B8" s="9" t="s">
        <v>14</v>
      </c>
      <c r="C8" s="22" t="s">
        <v>16</v>
      </c>
      <c r="D8" s="9" t="s">
        <v>17</v>
      </c>
      <c r="E8" s="23" t="s">
        <v>18</v>
      </c>
      <c r="F8" s="22" t="s">
        <v>16</v>
      </c>
      <c r="G8" s="9" t="s">
        <v>17</v>
      </c>
      <c r="H8" s="23" t="s">
        <v>18</v>
      </c>
      <c r="I8" s="29" t="s">
        <v>44</v>
      </c>
      <c r="J8" s="22" t="s">
        <v>0</v>
      </c>
      <c r="K8" s="9" t="s">
        <v>1</v>
      </c>
      <c r="L8" s="23" t="s">
        <v>5</v>
      </c>
      <c r="M8" s="22" t="s">
        <v>0</v>
      </c>
      <c r="N8" s="9" t="s">
        <v>1</v>
      </c>
      <c r="O8" s="23" t="s">
        <v>5</v>
      </c>
      <c r="P8" s="67" t="s">
        <v>20</v>
      </c>
      <c r="Q8" s="68" t="s">
        <v>21</v>
      </c>
      <c r="R8" s="68" t="s">
        <v>49</v>
      </c>
      <c r="S8" s="68" t="s">
        <v>51</v>
      </c>
      <c r="T8" s="69" t="s">
        <v>6</v>
      </c>
      <c r="U8" s="22" t="s">
        <v>0</v>
      </c>
      <c r="V8" s="9" t="s">
        <v>1</v>
      </c>
      <c r="W8" s="23" t="s">
        <v>5</v>
      </c>
      <c r="X8" s="67" t="s">
        <v>20</v>
      </c>
      <c r="Y8" s="68" t="s">
        <v>21</v>
      </c>
      <c r="Z8" s="68" t="s">
        <v>49</v>
      </c>
      <c r="AA8" s="68" t="s">
        <v>51</v>
      </c>
      <c r="AB8" s="69" t="s">
        <v>6</v>
      </c>
      <c r="AC8" s="22" t="s">
        <v>0</v>
      </c>
      <c r="AD8" s="9" t="s">
        <v>1</v>
      </c>
      <c r="AE8" s="23" t="s">
        <v>5</v>
      </c>
      <c r="AF8" s="67" t="s">
        <v>20</v>
      </c>
      <c r="AG8" s="68" t="s">
        <v>21</v>
      </c>
      <c r="AH8" s="68" t="s">
        <v>49</v>
      </c>
      <c r="AI8" s="68" t="s">
        <v>51</v>
      </c>
      <c r="AJ8" s="69" t="s">
        <v>6</v>
      </c>
      <c r="AK8" s="68"/>
      <c r="AL8" s="67" t="s">
        <v>47</v>
      </c>
      <c r="AM8" s="68" t="s">
        <v>48</v>
      </c>
      <c r="AN8" s="69" t="s">
        <v>6</v>
      </c>
      <c r="AO8" s="67" t="s">
        <v>47</v>
      </c>
      <c r="AP8" s="68" t="s">
        <v>48</v>
      </c>
      <c r="AQ8" s="69" t="s">
        <v>6</v>
      </c>
      <c r="AR8" s="67" t="s">
        <v>47</v>
      </c>
      <c r="AS8" s="68" t="s">
        <v>48</v>
      </c>
      <c r="AT8" s="69" t="s">
        <v>6</v>
      </c>
    </row>
    <row r="9" spans="1:46" x14ac:dyDescent="0.15">
      <c r="A9" s="20"/>
      <c r="B9" s="20"/>
      <c r="C9" s="49">
        <v>37987</v>
      </c>
      <c r="D9" s="50">
        <v>39447</v>
      </c>
      <c r="E9" s="51">
        <f>IF(C9="",0,MAX(0,ROUND(DAYS360(MAX(C9,$C$3),MIN(D9,$C$4))/30,0),0))</f>
        <v>12</v>
      </c>
      <c r="F9" s="49">
        <v>38018</v>
      </c>
      <c r="G9" s="50">
        <v>38717</v>
      </c>
      <c r="H9" s="51">
        <f>IF(F9="",0,MAX(0,ROUND(DAYS360(MAX(F9,$C$3),MIN(G9,$C$4))/30,0),0))</f>
        <v>11</v>
      </c>
      <c r="I9" s="52">
        <f>E9-H9</f>
        <v>1</v>
      </c>
      <c r="J9" s="53">
        <v>900</v>
      </c>
      <c r="K9" s="54">
        <v>1000</v>
      </c>
      <c r="L9" s="55">
        <f>J9-K9</f>
        <v>-100</v>
      </c>
      <c r="M9" s="56">
        <v>11</v>
      </c>
      <c r="N9" s="57">
        <v>10</v>
      </c>
      <c r="O9" s="58">
        <f>M9-N9</f>
        <v>1</v>
      </c>
      <c r="P9" s="46">
        <f>($L9*N9/12*$E9)</f>
        <v>-1000</v>
      </c>
      <c r="Q9" s="47">
        <f>(O9/12*$J9*$E9)</f>
        <v>900</v>
      </c>
      <c r="R9" s="47">
        <f>($K9*N9/12*$I9)</f>
        <v>833.33333333333337</v>
      </c>
      <c r="S9" s="57">
        <v>0</v>
      </c>
      <c r="T9" s="48">
        <f>SUM(P9:S9)</f>
        <v>733.33333333333337</v>
      </c>
      <c r="U9" s="56">
        <v>11</v>
      </c>
      <c r="V9" s="57">
        <v>10</v>
      </c>
      <c r="W9" s="58">
        <f>U9-V9</f>
        <v>1</v>
      </c>
      <c r="X9" s="46">
        <f>($L9*V9/12*$E9)</f>
        <v>-1000</v>
      </c>
      <c r="Y9" s="47">
        <f>(W9/12*$J9*$E9)</f>
        <v>900</v>
      </c>
      <c r="Z9" s="47">
        <f>($K9*V9/12*$I9)</f>
        <v>833.33333333333337</v>
      </c>
      <c r="AA9" s="57">
        <v>0</v>
      </c>
      <c r="AB9" s="48">
        <f>SUM(X9:AA9)</f>
        <v>733.33333333333337</v>
      </c>
      <c r="AC9" s="56">
        <v>11</v>
      </c>
      <c r="AD9" s="57">
        <v>10</v>
      </c>
      <c r="AE9" s="58">
        <f>AC9-AD9</f>
        <v>1</v>
      </c>
      <c r="AF9" s="46">
        <f>($L9*AD9/12*$E9)</f>
        <v>-1000</v>
      </c>
      <c r="AG9" s="47">
        <f>(AE9/12*$J9*$E9)</f>
        <v>900</v>
      </c>
      <c r="AH9" s="47">
        <f>($K9*AD9/12*$I9)</f>
        <v>833.33333333333337</v>
      </c>
      <c r="AI9" s="57">
        <v>0</v>
      </c>
      <c r="AJ9" s="48">
        <f>SUM(AF9:AI9)</f>
        <v>733.33333333333337</v>
      </c>
      <c r="AK9" s="70"/>
      <c r="AL9" s="72">
        <f>($J9*M9*$E9/12)+S9</f>
        <v>9900</v>
      </c>
      <c r="AM9" s="73">
        <f>$K9*N9*$H9/12</f>
        <v>9166.6666666666661</v>
      </c>
      <c r="AN9" s="74">
        <f>AL9-AM9</f>
        <v>733.33333333333394</v>
      </c>
      <c r="AO9" s="72">
        <f>($J9*U9*$E9/12)+AA9</f>
        <v>9900</v>
      </c>
      <c r="AP9" s="73">
        <f>$K9*V9*$H9/12</f>
        <v>9166.6666666666661</v>
      </c>
      <c r="AQ9" s="74">
        <f>AO9-AP9</f>
        <v>733.33333333333394</v>
      </c>
      <c r="AR9" s="72">
        <f>($J9*AC9*$E9/12)+AI9</f>
        <v>9900</v>
      </c>
      <c r="AS9" s="73">
        <f>$K9*AD9*$H9/12</f>
        <v>9166.6666666666661</v>
      </c>
      <c r="AT9" s="74">
        <f>AR9-AS9</f>
        <v>733.33333333333394</v>
      </c>
    </row>
    <row r="10" spans="1:46" x14ac:dyDescent="0.15">
      <c r="A10" s="20"/>
      <c r="B10" s="20"/>
      <c r="C10" s="24">
        <v>38139</v>
      </c>
      <c r="D10" s="25">
        <v>38168</v>
      </c>
      <c r="E10" s="26">
        <f t="shared" ref="E10:E32" si="0">IF(C10="",0,MAX(0,ROUND(DAYS360(MAX(C10,$C$3),MIN(D10,$C$4))/30,0),0))</f>
        <v>1</v>
      </c>
      <c r="F10" s="24">
        <v>38047</v>
      </c>
      <c r="G10" s="25">
        <v>39507</v>
      </c>
      <c r="H10" s="26">
        <f t="shared" ref="H10:H32" si="1">IF(F10="",0,MAX(0,ROUND(DAYS360(MAX(F10,$C$3),MIN(G10,$C$4))/30,0),0))</f>
        <v>10</v>
      </c>
      <c r="I10" s="30">
        <f t="shared" ref="I10:I32" si="2">E10-H10</f>
        <v>-9</v>
      </c>
      <c r="J10" s="32">
        <v>1000</v>
      </c>
      <c r="K10" s="33">
        <v>800</v>
      </c>
      <c r="L10" s="34">
        <f t="shared" ref="L10:L32" si="3">J10-K10</f>
        <v>200</v>
      </c>
      <c r="M10" s="60">
        <v>13</v>
      </c>
      <c r="N10" s="61">
        <v>10</v>
      </c>
      <c r="O10" s="26">
        <f t="shared" ref="O10:O32" si="4">M10-N10</f>
        <v>3</v>
      </c>
      <c r="P10" s="62">
        <f>($L10*N10/12*$E10)</f>
        <v>166.66666666666666</v>
      </c>
      <c r="Q10" s="14">
        <f>(O10/12*$J10*$E10)</f>
        <v>250</v>
      </c>
      <c r="R10" s="14">
        <f>($K10*N10/12*$I10)</f>
        <v>-6000</v>
      </c>
      <c r="S10" s="61">
        <v>0</v>
      </c>
      <c r="T10" s="26">
        <f t="shared" ref="T10:T32" si="5">SUM(P10:S10)</f>
        <v>-5583.333333333333</v>
      </c>
      <c r="U10" s="60">
        <v>13</v>
      </c>
      <c r="V10" s="61">
        <v>10</v>
      </c>
      <c r="W10" s="26">
        <f t="shared" ref="W10:W32" si="6">U10-V10</f>
        <v>3</v>
      </c>
      <c r="X10" s="62">
        <f>($L10*V10/12*$E10)</f>
        <v>166.66666666666666</v>
      </c>
      <c r="Y10" s="14">
        <f>(W10/12*$J10*$E10)</f>
        <v>250</v>
      </c>
      <c r="Z10" s="14">
        <f>($K10*V10/12*$I10)</f>
        <v>-6000</v>
      </c>
      <c r="AA10" s="61">
        <v>0</v>
      </c>
      <c r="AB10" s="26">
        <f t="shared" ref="AB10:AB32" si="7">SUM(X10:AA10)</f>
        <v>-5583.333333333333</v>
      </c>
      <c r="AC10" s="60">
        <v>13</v>
      </c>
      <c r="AD10" s="61">
        <v>10</v>
      </c>
      <c r="AE10" s="26">
        <f t="shared" ref="AE10:AE32" si="8">AC10-AD10</f>
        <v>3</v>
      </c>
      <c r="AF10" s="62">
        <f>($L10*AD10/12*$E10)</f>
        <v>166.66666666666666</v>
      </c>
      <c r="AG10" s="14">
        <f>(AE10/12*$J10*$E10)</f>
        <v>250</v>
      </c>
      <c r="AH10" s="14">
        <f>($K10*AD10/12*$I10)</f>
        <v>-6000</v>
      </c>
      <c r="AI10" s="61">
        <v>0</v>
      </c>
      <c r="AJ10" s="26">
        <f t="shared" ref="AJ10:AJ32" si="9">SUM(AF10:AI10)</f>
        <v>-5583.333333333333</v>
      </c>
      <c r="AK10" s="14"/>
      <c r="AL10" s="39">
        <f>($J10*M10*$E10/12)+S10</f>
        <v>1083.3333333333333</v>
      </c>
      <c r="AM10" s="40">
        <f t="shared" ref="AM10:AM32" si="10">$K10*N10*$H10/12</f>
        <v>6666.666666666667</v>
      </c>
      <c r="AN10" s="41">
        <f t="shared" ref="AN10:AN32" si="11">AL10-AM10</f>
        <v>-5583.3333333333339</v>
      </c>
      <c r="AO10" s="39">
        <f>($J10*U10*$E10/12)+AA10</f>
        <v>1083.3333333333333</v>
      </c>
      <c r="AP10" s="40">
        <f t="shared" ref="AP10:AP32" si="12">$K10*V10*$H10/12</f>
        <v>6666.666666666667</v>
      </c>
      <c r="AQ10" s="41">
        <f t="shared" ref="AQ10:AQ32" si="13">AO10-AP10</f>
        <v>-5583.3333333333339</v>
      </c>
      <c r="AR10" s="39">
        <f>($J10*AC10*$E10/12)+AI10</f>
        <v>1083.3333333333333</v>
      </c>
      <c r="AS10" s="40">
        <f t="shared" ref="AS10:AS32" si="14">$K10*AD10*$H10/12</f>
        <v>6666.666666666667</v>
      </c>
      <c r="AT10" s="41">
        <f t="shared" ref="AT10:AT32" si="15">AR10-AS10</f>
        <v>-5583.3333333333339</v>
      </c>
    </row>
    <row r="11" spans="1:46" x14ac:dyDescent="0.15">
      <c r="A11" s="20"/>
      <c r="B11" s="20"/>
      <c r="C11" s="24">
        <v>36951</v>
      </c>
      <c r="D11" s="25">
        <v>38138</v>
      </c>
      <c r="E11" s="26">
        <f t="shared" si="0"/>
        <v>5</v>
      </c>
      <c r="F11" s="24">
        <v>37377</v>
      </c>
      <c r="G11" s="25">
        <v>38595</v>
      </c>
      <c r="H11" s="26">
        <f t="shared" si="1"/>
        <v>12</v>
      </c>
      <c r="I11" s="30">
        <f t="shared" si="2"/>
        <v>-7</v>
      </c>
      <c r="J11" s="32"/>
      <c r="K11" s="33"/>
      <c r="L11" s="34">
        <f t="shared" si="3"/>
        <v>0</v>
      </c>
      <c r="M11" s="60"/>
      <c r="N11" s="61"/>
      <c r="O11" s="26">
        <f t="shared" si="4"/>
        <v>0</v>
      </c>
      <c r="P11" s="62">
        <f t="shared" ref="P11:P32" si="16">($L11*N11/12*$E11)</f>
        <v>0</v>
      </c>
      <c r="Q11" s="14">
        <f t="shared" ref="Q11:Q32" si="17">(O11/12*$J11*$E11)</f>
        <v>0</v>
      </c>
      <c r="R11" s="14">
        <f t="shared" ref="R11:R32" si="18">($K11*N11/12*$I11)</f>
        <v>0</v>
      </c>
      <c r="S11" s="61">
        <v>0</v>
      </c>
      <c r="T11" s="26">
        <f t="shared" si="5"/>
        <v>0</v>
      </c>
      <c r="U11" s="60"/>
      <c r="V11" s="61"/>
      <c r="W11" s="26">
        <f t="shared" si="6"/>
        <v>0</v>
      </c>
      <c r="X11" s="62">
        <f t="shared" ref="X11:X32" si="19">($L11*V11/12*$E11)</f>
        <v>0</v>
      </c>
      <c r="Y11" s="14">
        <f t="shared" ref="Y11:Y32" si="20">(W11/12*$J11*$E11)</f>
        <v>0</v>
      </c>
      <c r="Z11" s="14">
        <f t="shared" ref="Z11:Z32" si="21">($K11*V11/12*$I11)</f>
        <v>0</v>
      </c>
      <c r="AA11" s="61">
        <v>0</v>
      </c>
      <c r="AB11" s="26">
        <f t="shared" si="7"/>
        <v>0</v>
      </c>
      <c r="AC11" s="60"/>
      <c r="AD11" s="61"/>
      <c r="AE11" s="26">
        <f t="shared" si="8"/>
        <v>0</v>
      </c>
      <c r="AF11" s="62">
        <f t="shared" ref="AF11:AF32" si="22">($L11*AD11/12*$E11)</f>
        <v>0</v>
      </c>
      <c r="AG11" s="14">
        <f t="shared" ref="AG11:AG32" si="23">(AE11/12*$J11*$E11)</f>
        <v>0</v>
      </c>
      <c r="AH11" s="14">
        <f t="shared" ref="AH11:AH32" si="24">($K11*AD11/12*$I11)</f>
        <v>0</v>
      </c>
      <c r="AI11" s="61">
        <v>0</v>
      </c>
      <c r="AJ11" s="26">
        <f t="shared" si="9"/>
        <v>0</v>
      </c>
      <c r="AK11" s="14"/>
      <c r="AL11" s="39">
        <f t="shared" ref="AL11:AL32" si="25">($J11*M11*$E11/12)+S11</f>
        <v>0</v>
      </c>
      <c r="AM11" s="40">
        <f t="shared" si="10"/>
        <v>0</v>
      </c>
      <c r="AN11" s="41">
        <f t="shared" si="11"/>
        <v>0</v>
      </c>
      <c r="AO11" s="39">
        <f t="shared" ref="AO11:AO32" si="26">($J11*U11*$E11/12)+AA11</f>
        <v>0</v>
      </c>
      <c r="AP11" s="40">
        <f t="shared" si="12"/>
        <v>0</v>
      </c>
      <c r="AQ11" s="41">
        <f t="shared" si="13"/>
        <v>0</v>
      </c>
      <c r="AR11" s="39">
        <f t="shared" ref="AR11:AR32" si="27">($J11*AC11*$E11/12)+AI11</f>
        <v>0</v>
      </c>
      <c r="AS11" s="40">
        <f t="shared" si="14"/>
        <v>0</v>
      </c>
      <c r="AT11" s="41">
        <f t="shared" si="15"/>
        <v>0</v>
      </c>
    </row>
    <row r="12" spans="1:46" x14ac:dyDescent="0.15">
      <c r="A12" s="20"/>
      <c r="B12" s="20"/>
      <c r="C12" s="24">
        <v>36951</v>
      </c>
      <c r="D12" s="25">
        <v>38138</v>
      </c>
      <c r="E12" s="26">
        <f t="shared" si="0"/>
        <v>5</v>
      </c>
      <c r="F12" s="24">
        <v>37987</v>
      </c>
      <c r="G12" s="25">
        <v>38352</v>
      </c>
      <c r="H12" s="26">
        <f t="shared" si="1"/>
        <v>12</v>
      </c>
      <c r="I12" s="30">
        <f t="shared" si="2"/>
        <v>-7</v>
      </c>
      <c r="J12" s="32">
        <v>800</v>
      </c>
      <c r="K12" s="33">
        <v>800</v>
      </c>
      <c r="L12" s="34">
        <f t="shared" si="3"/>
        <v>0</v>
      </c>
      <c r="M12" s="60">
        <v>12</v>
      </c>
      <c r="N12" s="61">
        <v>1</v>
      </c>
      <c r="O12" s="26">
        <f t="shared" si="4"/>
        <v>11</v>
      </c>
      <c r="P12" s="62">
        <f t="shared" si="16"/>
        <v>0</v>
      </c>
      <c r="Q12" s="14">
        <f t="shared" si="17"/>
        <v>3666.6666666666661</v>
      </c>
      <c r="R12" s="14">
        <f t="shared" si="18"/>
        <v>-466.66666666666669</v>
      </c>
      <c r="S12" s="61">
        <v>0</v>
      </c>
      <c r="T12" s="26">
        <f t="shared" si="5"/>
        <v>3199.9999999999995</v>
      </c>
      <c r="U12" s="60">
        <v>12</v>
      </c>
      <c r="V12" s="61">
        <v>1</v>
      </c>
      <c r="W12" s="26">
        <f t="shared" si="6"/>
        <v>11</v>
      </c>
      <c r="X12" s="62">
        <f t="shared" si="19"/>
        <v>0</v>
      </c>
      <c r="Y12" s="14">
        <f t="shared" si="20"/>
        <v>3666.6666666666661</v>
      </c>
      <c r="Z12" s="14">
        <f t="shared" si="21"/>
        <v>-466.66666666666669</v>
      </c>
      <c r="AA12" s="61">
        <v>0</v>
      </c>
      <c r="AB12" s="26">
        <f t="shared" si="7"/>
        <v>3199.9999999999995</v>
      </c>
      <c r="AC12" s="60">
        <v>12</v>
      </c>
      <c r="AD12" s="61">
        <v>1</v>
      </c>
      <c r="AE12" s="26">
        <f t="shared" si="8"/>
        <v>11</v>
      </c>
      <c r="AF12" s="62">
        <f t="shared" si="22"/>
        <v>0</v>
      </c>
      <c r="AG12" s="14">
        <f t="shared" si="23"/>
        <v>3666.6666666666661</v>
      </c>
      <c r="AH12" s="14">
        <f t="shared" si="24"/>
        <v>-466.66666666666669</v>
      </c>
      <c r="AI12" s="61">
        <v>0</v>
      </c>
      <c r="AJ12" s="26">
        <f t="shared" si="9"/>
        <v>3199.9999999999995</v>
      </c>
      <c r="AK12" s="14"/>
      <c r="AL12" s="39">
        <f t="shared" si="25"/>
        <v>4000</v>
      </c>
      <c r="AM12" s="40">
        <f t="shared" si="10"/>
        <v>800</v>
      </c>
      <c r="AN12" s="41">
        <f t="shared" si="11"/>
        <v>3200</v>
      </c>
      <c r="AO12" s="39">
        <f t="shared" si="26"/>
        <v>4000</v>
      </c>
      <c r="AP12" s="40">
        <f t="shared" si="12"/>
        <v>800</v>
      </c>
      <c r="AQ12" s="41">
        <f t="shared" si="13"/>
        <v>3200</v>
      </c>
      <c r="AR12" s="39">
        <f t="shared" si="27"/>
        <v>4000</v>
      </c>
      <c r="AS12" s="40">
        <f t="shared" si="14"/>
        <v>800</v>
      </c>
      <c r="AT12" s="41">
        <f t="shared" si="15"/>
        <v>3200</v>
      </c>
    </row>
    <row r="13" spans="1:46" x14ac:dyDescent="0.15">
      <c r="A13" s="20"/>
      <c r="B13" s="20"/>
      <c r="C13" s="24">
        <v>36951</v>
      </c>
      <c r="D13" s="25">
        <v>38352</v>
      </c>
      <c r="E13" s="26">
        <f t="shared" si="0"/>
        <v>12</v>
      </c>
      <c r="F13" s="24"/>
      <c r="G13" s="25"/>
      <c r="H13" s="26">
        <f t="shared" si="1"/>
        <v>0</v>
      </c>
      <c r="I13" s="30">
        <f t="shared" si="2"/>
        <v>12</v>
      </c>
      <c r="J13" s="32">
        <v>800</v>
      </c>
      <c r="K13" s="33">
        <v>800</v>
      </c>
      <c r="L13" s="34">
        <f t="shared" si="3"/>
        <v>0</v>
      </c>
      <c r="M13" s="60">
        <v>5</v>
      </c>
      <c r="N13" s="61">
        <v>0</v>
      </c>
      <c r="O13" s="26">
        <f t="shared" si="4"/>
        <v>5</v>
      </c>
      <c r="P13" s="62">
        <f t="shared" si="16"/>
        <v>0</v>
      </c>
      <c r="Q13" s="14">
        <f t="shared" si="17"/>
        <v>4000.0000000000005</v>
      </c>
      <c r="R13" s="14">
        <f t="shared" si="18"/>
        <v>0</v>
      </c>
      <c r="S13" s="61">
        <v>0</v>
      </c>
      <c r="T13" s="26">
        <f t="shared" si="5"/>
        <v>4000.0000000000005</v>
      </c>
      <c r="U13" s="60">
        <v>5</v>
      </c>
      <c r="V13" s="61">
        <v>0</v>
      </c>
      <c r="W13" s="26">
        <f t="shared" si="6"/>
        <v>5</v>
      </c>
      <c r="X13" s="62">
        <f t="shared" si="19"/>
        <v>0</v>
      </c>
      <c r="Y13" s="14">
        <f t="shared" si="20"/>
        <v>4000.0000000000005</v>
      </c>
      <c r="Z13" s="14">
        <f t="shared" si="21"/>
        <v>0</v>
      </c>
      <c r="AA13" s="61">
        <v>0</v>
      </c>
      <c r="AB13" s="26">
        <f t="shared" si="7"/>
        <v>4000.0000000000005</v>
      </c>
      <c r="AC13" s="60">
        <v>5</v>
      </c>
      <c r="AD13" s="61">
        <v>0</v>
      </c>
      <c r="AE13" s="26">
        <f t="shared" si="8"/>
        <v>5</v>
      </c>
      <c r="AF13" s="62">
        <f t="shared" si="22"/>
        <v>0</v>
      </c>
      <c r="AG13" s="14">
        <f t="shared" si="23"/>
        <v>4000.0000000000005</v>
      </c>
      <c r="AH13" s="14">
        <f t="shared" si="24"/>
        <v>0</v>
      </c>
      <c r="AI13" s="61">
        <v>0</v>
      </c>
      <c r="AJ13" s="26">
        <f t="shared" si="9"/>
        <v>4000.0000000000005</v>
      </c>
      <c r="AK13" s="14"/>
      <c r="AL13" s="39">
        <f t="shared" si="25"/>
        <v>4000</v>
      </c>
      <c r="AM13" s="40">
        <f t="shared" si="10"/>
        <v>0</v>
      </c>
      <c r="AN13" s="41">
        <f t="shared" si="11"/>
        <v>4000</v>
      </c>
      <c r="AO13" s="39">
        <f t="shared" si="26"/>
        <v>4000</v>
      </c>
      <c r="AP13" s="40">
        <f t="shared" si="12"/>
        <v>0</v>
      </c>
      <c r="AQ13" s="41">
        <f t="shared" si="13"/>
        <v>4000</v>
      </c>
      <c r="AR13" s="39">
        <f t="shared" si="27"/>
        <v>4000</v>
      </c>
      <c r="AS13" s="40">
        <f t="shared" si="14"/>
        <v>0</v>
      </c>
      <c r="AT13" s="41">
        <f t="shared" si="15"/>
        <v>4000</v>
      </c>
    </row>
    <row r="14" spans="1:46" x14ac:dyDescent="0.15">
      <c r="A14" s="20"/>
      <c r="B14" s="20"/>
      <c r="C14" s="24"/>
      <c r="D14" s="25"/>
      <c r="E14" s="26">
        <f t="shared" si="0"/>
        <v>0</v>
      </c>
      <c r="F14" s="24">
        <v>37987</v>
      </c>
      <c r="G14" s="25">
        <v>38352</v>
      </c>
      <c r="H14" s="26">
        <f t="shared" si="1"/>
        <v>12</v>
      </c>
      <c r="I14" s="30">
        <f t="shared" si="2"/>
        <v>-12</v>
      </c>
      <c r="J14" s="32">
        <v>1000</v>
      </c>
      <c r="K14" s="33">
        <v>1000</v>
      </c>
      <c r="L14" s="34">
        <f t="shared" si="3"/>
        <v>0</v>
      </c>
      <c r="M14" s="60">
        <v>0</v>
      </c>
      <c r="N14" s="61">
        <v>15</v>
      </c>
      <c r="O14" s="26">
        <f t="shared" si="4"/>
        <v>-15</v>
      </c>
      <c r="P14" s="62">
        <f t="shared" si="16"/>
        <v>0</v>
      </c>
      <c r="Q14" s="14">
        <f t="shared" si="17"/>
        <v>0</v>
      </c>
      <c r="R14" s="14">
        <f t="shared" si="18"/>
        <v>-15000</v>
      </c>
      <c r="S14" s="61">
        <v>0</v>
      </c>
      <c r="T14" s="26">
        <f t="shared" si="5"/>
        <v>-15000</v>
      </c>
      <c r="U14" s="60">
        <v>0</v>
      </c>
      <c r="V14" s="61">
        <v>15</v>
      </c>
      <c r="W14" s="26">
        <f t="shared" si="6"/>
        <v>-15</v>
      </c>
      <c r="X14" s="62">
        <f t="shared" si="19"/>
        <v>0</v>
      </c>
      <c r="Y14" s="14">
        <f t="shared" si="20"/>
        <v>0</v>
      </c>
      <c r="Z14" s="14">
        <f t="shared" si="21"/>
        <v>-15000</v>
      </c>
      <c r="AA14" s="61">
        <v>0</v>
      </c>
      <c r="AB14" s="26">
        <f t="shared" si="7"/>
        <v>-15000</v>
      </c>
      <c r="AC14" s="60">
        <v>0</v>
      </c>
      <c r="AD14" s="61">
        <v>15</v>
      </c>
      <c r="AE14" s="26">
        <f t="shared" si="8"/>
        <v>-15</v>
      </c>
      <c r="AF14" s="62">
        <f t="shared" si="22"/>
        <v>0</v>
      </c>
      <c r="AG14" s="14">
        <f t="shared" si="23"/>
        <v>0</v>
      </c>
      <c r="AH14" s="14">
        <f t="shared" si="24"/>
        <v>-15000</v>
      </c>
      <c r="AI14" s="61">
        <v>0</v>
      </c>
      <c r="AJ14" s="26">
        <f t="shared" si="9"/>
        <v>-15000</v>
      </c>
      <c r="AK14" s="14"/>
      <c r="AL14" s="39">
        <f t="shared" si="25"/>
        <v>0</v>
      </c>
      <c r="AM14" s="40">
        <f t="shared" si="10"/>
        <v>15000</v>
      </c>
      <c r="AN14" s="41">
        <f t="shared" si="11"/>
        <v>-15000</v>
      </c>
      <c r="AO14" s="39">
        <f t="shared" si="26"/>
        <v>0</v>
      </c>
      <c r="AP14" s="40">
        <f t="shared" si="12"/>
        <v>15000</v>
      </c>
      <c r="AQ14" s="41">
        <f t="shared" si="13"/>
        <v>-15000</v>
      </c>
      <c r="AR14" s="39">
        <f t="shared" si="27"/>
        <v>0</v>
      </c>
      <c r="AS14" s="40">
        <f t="shared" si="14"/>
        <v>15000</v>
      </c>
      <c r="AT14" s="41">
        <f t="shared" si="15"/>
        <v>-15000</v>
      </c>
    </row>
    <row r="15" spans="1:46" x14ac:dyDescent="0.15">
      <c r="A15" s="20"/>
      <c r="B15" s="20"/>
      <c r="C15" s="24"/>
      <c r="D15" s="25"/>
      <c r="E15" s="26">
        <f t="shared" si="0"/>
        <v>0</v>
      </c>
      <c r="F15" s="24"/>
      <c r="G15" s="25"/>
      <c r="H15" s="26">
        <f t="shared" si="1"/>
        <v>0</v>
      </c>
      <c r="I15" s="30">
        <f t="shared" si="2"/>
        <v>0</v>
      </c>
      <c r="J15" s="32"/>
      <c r="K15" s="33"/>
      <c r="L15" s="34">
        <f t="shared" si="3"/>
        <v>0</v>
      </c>
      <c r="M15" s="60"/>
      <c r="N15" s="61"/>
      <c r="O15" s="26">
        <f t="shared" si="4"/>
        <v>0</v>
      </c>
      <c r="P15" s="62">
        <f t="shared" si="16"/>
        <v>0</v>
      </c>
      <c r="Q15" s="14">
        <f t="shared" si="17"/>
        <v>0</v>
      </c>
      <c r="R15" s="14">
        <f t="shared" si="18"/>
        <v>0</v>
      </c>
      <c r="S15" s="61">
        <v>0</v>
      </c>
      <c r="T15" s="26">
        <f t="shared" si="5"/>
        <v>0</v>
      </c>
      <c r="U15" s="60"/>
      <c r="V15" s="61"/>
      <c r="W15" s="26">
        <f t="shared" si="6"/>
        <v>0</v>
      </c>
      <c r="X15" s="62">
        <f t="shared" si="19"/>
        <v>0</v>
      </c>
      <c r="Y15" s="14">
        <f t="shared" si="20"/>
        <v>0</v>
      </c>
      <c r="Z15" s="14">
        <f t="shared" si="21"/>
        <v>0</v>
      </c>
      <c r="AA15" s="61">
        <v>0</v>
      </c>
      <c r="AB15" s="26">
        <f t="shared" si="7"/>
        <v>0</v>
      </c>
      <c r="AC15" s="60"/>
      <c r="AD15" s="61"/>
      <c r="AE15" s="26">
        <f t="shared" si="8"/>
        <v>0</v>
      </c>
      <c r="AF15" s="62">
        <f t="shared" si="22"/>
        <v>0</v>
      </c>
      <c r="AG15" s="14">
        <f t="shared" si="23"/>
        <v>0</v>
      </c>
      <c r="AH15" s="14">
        <f t="shared" si="24"/>
        <v>0</v>
      </c>
      <c r="AI15" s="61">
        <v>0</v>
      </c>
      <c r="AJ15" s="26">
        <f t="shared" si="9"/>
        <v>0</v>
      </c>
      <c r="AK15" s="14"/>
      <c r="AL15" s="39">
        <f t="shared" si="25"/>
        <v>0</v>
      </c>
      <c r="AM15" s="40">
        <f t="shared" si="10"/>
        <v>0</v>
      </c>
      <c r="AN15" s="41">
        <f t="shared" si="11"/>
        <v>0</v>
      </c>
      <c r="AO15" s="39">
        <f t="shared" si="26"/>
        <v>0</v>
      </c>
      <c r="AP15" s="40">
        <f t="shared" si="12"/>
        <v>0</v>
      </c>
      <c r="AQ15" s="41">
        <f t="shared" si="13"/>
        <v>0</v>
      </c>
      <c r="AR15" s="39">
        <f t="shared" si="27"/>
        <v>0</v>
      </c>
      <c r="AS15" s="40">
        <f t="shared" si="14"/>
        <v>0</v>
      </c>
      <c r="AT15" s="41">
        <f t="shared" si="15"/>
        <v>0</v>
      </c>
    </row>
    <row r="16" spans="1:46" x14ac:dyDescent="0.15">
      <c r="A16" s="20"/>
      <c r="B16" s="20"/>
      <c r="C16" s="24">
        <v>37622</v>
      </c>
      <c r="D16" s="25">
        <v>38717</v>
      </c>
      <c r="E16" s="26">
        <f t="shared" si="0"/>
        <v>12</v>
      </c>
      <c r="F16" s="24">
        <v>37987</v>
      </c>
      <c r="G16" s="25">
        <v>38352</v>
      </c>
      <c r="H16" s="26">
        <f t="shared" si="1"/>
        <v>12</v>
      </c>
      <c r="I16" s="30">
        <f t="shared" si="2"/>
        <v>0</v>
      </c>
      <c r="J16" s="32">
        <v>1000</v>
      </c>
      <c r="K16" s="33">
        <v>500</v>
      </c>
      <c r="L16" s="34">
        <f t="shared" si="3"/>
        <v>500</v>
      </c>
      <c r="M16" s="60">
        <v>5</v>
      </c>
      <c r="N16" s="61">
        <v>10</v>
      </c>
      <c r="O16" s="26">
        <f t="shared" si="4"/>
        <v>-5</v>
      </c>
      <c r="P16" s="62">
        <f t="shared" si="16"/>
        <v>5000</v>
      </c>
      <c r="Q16" s="14">
        <f t="shared" si="17"/>
        <v>-5000</v>
      </c>
      <c r="R16" s="14">
        <f t="shared" si="18"/>
        <v>0</v>
      </c>
      <c r="S16" s="61">
        <v>0</v>
      </c>
      <c r="T16" s="26">
        <f t="shared" si="5"/>
        <v>0</v>
      </c>
      <c r="U16" s="60"/>
      <c r="V16" s="61"/>
      <c r="W16" s="26">
        <f t="shared" si="6"/>
        <v>0</v>
      </c>
      <c r="X16" s="62">
        <f t="shared" si="19"/>
        <v>0</v>
      </c>
      <c r="Y16" s="14">
        <f t="shared" si="20"/>
        <v>0</v>
      </c>
      <c r="Z16" s="14">
        <f t="shared" si="21"/>
        <v>0</v>
      </c>
      <c r="AA16" s="61">
        <v>0</v>
      </c>
      <c r="AB16" s="26">
        <f t="shared" si="7"/>
        <v>0</v>
      </c>
      <c r="AC16" s="60"/>
      <c r="AD16" s="61"/>
      <c r="AE16" s="26">
        <f t="shared" si="8"/>
        <v>0</v>
      </c>
      <c r="AF16" s="62">
        <f t="shared" si="22"/>
        <v>0</v>
      </c>
      <c r="AG16" s="14">
        <f t="shared" si="23"/>
        <v>0</v>
      </c>
      <c r="AH16" s="14">
        <f t="shared" si="24"/>
        <v>0</v>
      </c>
      <c r="AI16" s="61">
        <v>0</v>
      </c>
      <c r="AJ16" s="26">
        <f t="shared" si="9"/>
        <v>0</v>
      </c>
      <c r="AK16" s="14"/>
      <c r="AL16" s="39">
        <f t="shared" si="25"/>
        <v>5000</v>
      </c>
      <c r="AM16" s="40">
        <f t="shared" si="10"/>
        <v>5000</v>
      </c>
      <c r="AN16" s="41">
        <f t="shared" si="11"/>
        <v>0</v>
      </c>
      <c r="AO16" s="39">
        <f t="shared" si="26"/>
        <v>0</v>
      </c>
      <c r="AP16" s="40">
        <f t="shared" si="12"/>
        <v>0</v>
      </c>
      <c r="AQ16" s="41">
        <f t="shared" si="13"/>
        <v>0</v>
      </c>
      <c r="AR16" s="39">
        <f t="shared" si="27"/>
        <v>0</v>
      </c>
      <c r="AS16" s="40">
        <f t="shared" si="14"/>
        <v>0</v>
      </c>
      <c r="AT16" s="41">
        <f t="shared" si="15"/>
        <v>0</v>
      </c>
    </row>
    <row r="17" spans="1:46" x14ac:dyDescent="0.15">
      <c r="A17" s="20"/>
      <c r="B17" s="20"/>
      <c r="C17" s="24">
        <v>37987</v>
      </c>
      <c r="D17" s="25">
        <v>38352</v>
      </c>
      <c r="E17" s="26">
        <f t="shared" si="0"/>
        <v>12</v>
      </c>
      <c r="F17" s="24">
        <v>37622</v>
      </c>
      <c r="G17" s="25">
        <v>38717</v>
      </c>
      <c r="H17" s="26">
        <f t="shared" si="1"/>
        <v>12</v>
      </c>
      <c r="I17" s="30">
        <f t="shared" si="2"/>
        <v>0</v>
      </c>
      <c r="J17" s="32">
        <v>500</v>
      </c>
      <c r="K17" s="33">
        <v>1000</v>
      </c>
      <c r="L17" s="34">
        <f>J17-K17</f>
        <v>-500</v>
      </c>
      <c r="M17" s="60">
        <v>10</v>
      </c>
      <c r="N17" s="61">
        <v>5</v>
      </c>
      <c r="O17" s="26">
        <f t="shared" si="4"/>
        <v>5</v>
      </c>
      <c r="P17" s="62">
        <f t="shared" si="16"/>
        <v>-2500</v>
      </c>
      <c r="Q17" s="14">
        <f t="shared" si="17"/>
        <v>2500</v>
      </c>
      <c r="R17" s="14">
        <f t="shared" si="18"/>
        <v>0</v>
      </c>
      <c r="S17" s="61">
        <v>0</v>
      </c>
      <c r="T17" s="26">
        <f t="shared" si="5"/>
        <v>0</v>
      </c>
      <c r="U17" s="60"/>
      <c r="V17" s="61"/>
      <c r="W17" s="26">
        <f t="shared" si="6"/>
        <v>0</v>
      </c>
      <c r="X17" s="62">
        <f t="shared" si="19"/>
        <v>0</v>
      </c>
      <c r="Y17" s="14">
        <f t="shared" si="20"/>
        <v>0</v>
      </c>
      <c r="Z17" s="14">
        <f t="shared" si="21"/>
        <v>0</v>
      </c>
      <c r="AA17" s="61">
        <v>0</v>
      </c>
      <c r="AB17" s="26">
        <f t="shared" si="7"/>
        <v>0</v>
      </c>
      <c r="AC17" s="60"/>
      <c r="AD17" s="61"/>
      <c r="AE17" s="26">
        <f t="shared" si="8"/>
        <v>0</v>
      </c>
      <c r="AF17" s="62">
        <f t="shared" si="22"/>
        <v>0</v>
      </c>
      <c r="AG17" s="14">
        <f t="shared" si="23"/>
        <v>0</v>
      </c>
      <c r="AH17" s="14">
        <f t="shared" si="24"/>
        <v>0</v>
      </c>
      <c r="AI17" s="61">
        <v>0</v>
      </c>
      <c r="AJ17" s="26">
        <f t="shared" si="9"/>
        <v>0</v>
      </c>
      <c r="AK17" s="14"/>
      <c r="AL17" s="39">
        <f t="shared" si="25"/>
        <v>5000</v>
      </c>
      <c r="AM17" s="40">
        <f t="shared" si="10"/>
        <v>5000</v>
      </c>
      <c r="AN17" s="41">
        <f t="shared" si="11"/>
        <v>0</v>
      </c>
      <c r="AO17" s="39">
        <f t="shared" si="26"/>
        <v>0</v>
      </c>
      <c r="AP17" s="40">
        <f t="shared" si="12"/>
        <v>0</v>
      </c>
      <c r="AQ17" s="41">
        <f t="shared" si="13"/>
        <v>0</v>
      </c>
      <c r="AR17" s="39">
        <f t="shared" si="27"/>
        <v>0</v>
      </c>
      <c r="AS17" s="40">
        <f t="shared" si="14"/>
        <v>0</v>
      </c>
      <c r="AT17" s="41">
        <f t="shared" si="15"/>
        <v>0</v>
      </c>
    </row>
    <row r="18" spans="1:46" x14ac:dyDescent="0.15">
      <c r="A18" s="20"/>
      <c r="B18" s="20"/>
      <c r="C18" s="24">
        <v>38200</v>
      </c>
      <c r="D18" s="25">
        <v>38929</v>
      </c>
      <c r="E18" s="26">
        <f t="shared" si="0"/>
        <v>5</v>
      </c>
      <c r="F18" s="24">
        <v>38047</v>
      </c>
      <c r="G18" s="25">
        <v>39872</v>
      </c>
      <c r="H18" s="26">
        <f t="shared" si="1"/>
        <v>10</v>
      </c>
      <c r="I18" s="30">
        <f t="shared" si="2"/>
        <v>-5</v>
      </c>
      <c r="J18" s="32">
        <v>600</v>
      </c>
      <c r="K18" s="33">
        <v>700</v>
      </c>
      <c r="L18" s="34">
        <f t="shared" si="3"/>
        <v>-100</v>
      </c>
      <c r="M18" s="60">
        <v>8</v>
      </c>
      <c r="N18" s="61">
        <v>9</v>
      </c>
      <c r="O18" s="26">
        <f t="shared" si="4"/>
        <v>-1</v>
      </c>
      <c r="P18" s="62">
        <f t="shared" si="16"/>
        <v>-375</v>
      </c>
      <c r="Q18" s="14">
        <f t="shared" si="17"/>
        <v>-250</v>
      </c>
      <c r="R18" s="14">
        <f t="shared" si="18"/>
        <v>-2625</v>
      </c>
      <c r="S18" s="61">
        <v>0</v>
      </c>
      <c r="T18" s="26">
        <f t="shared" si="5"/>
        <v>-3250</v>
      </c>
      <c r="U18" s="60"/>
      <c r="V18" s="61"/>
      <c r="W18" s="26">
        <f t="shared" si="6"/>
        <v>0</v>
      </c>
      <c r="X18" s="62">
        <f t="shared" si="19"/>
        <v>0</v>
      </c>
      <c r="Y18" s="14">
        <f t="shared" si="20"/>
        <v>0</v>
      </c>
      <c r="Z18" s="14">
        <f t="shared" si="21"/>
        <v>0</v>
      </c>
      <c r="AA18" s="61">
        <v>0</v>
      </c>
      <c r="AB18" s="26">
        <f t="shared" si="7"/>
        <v>0</v>
      </c>
      <c r="AC18" s="60"/>
      <c r="AD18" s="61"/>
      <c r="AE18" s="26">
        <f t="shared" si="8"/>
        <v>0</v>
      </c>
      <c r="AF18" s="62">
        <f t="shared" si="22"/>
        <v>0</v>
      </c>
      <c r="AG18" s="14">
        <f t="shared" si="23"/>
        <v>0</v>
      </c>
      <c r="AH18" s="14">
        <f t="shared" si="24"/>
        <v>0</v>
      </c>
      <c r="AI18" s="61">
        <v>0</v>
      </c>
      <c r="AJ18" s="26">
        <f t="shared" si="9"/>
        <v>0</v>
      </c>
      <c r="AK18" s="14"/>
      <c r="AL18" s="39">
        <f t="shared" si="25"/>
        <v>2000</v>
      </c>
      <c r="AM18" s="40">
        <f t="shared" si="10"/>
        <v>5250</v>
      </c>
      <c r="AN18" s="41">
        <f t="shared" si="11"/>
        <v>-3250</v>
      </c>
      <c r="AO18" s="39">
        <f t="shared" si="26"/>
        <v>0</v>
      </c>
      <c r="AP18" s="40">
        <f t="shared" si="12"/>
        <v>0</v>
      </c>
      <c r="AQ18" s="41">
        <f t="shared" si="13"/>
        <v>0</v>
      </c>
      <c r="AR18" s="39">
        <f t="shared" si="27"/>
        <v>0</v>
      </c>
      <c r="AS18" s="40">
        <f t="shared" si="14"/>
        <v>0</v>
      </c>
      <c r="AT18" s="41">
        <f t="shared" si="15"/>
        <v>0</v>
      </c>
    </row>
    <row r="19" spans="1:46" x14ac:dyDescent="0.15">
      <c r="A19" s="20"/>
      <c r="B19" s="20"/>
      <c r="C19" s="24"/>
      <c r="D19" s="25"/>
      <c r="E19" s="26">
        <f t="shared" si="0"/>
        <v>0</v>
      </c>
      <c r="F19" s="24"/>
      <c r="G19" s="25"/>
      <c r="H19" s="26">
        <f t="shared" si="1"/>
        <v>0</v>
      </c>
      <c r="I19" s="30">
        <f t="shared" si="2"/>
        <v>0</v>
      </c>
      <c r="J19" s="32"/>
      <c r="K19" s="33"/>
      <c r="L19" s="34">
        <f t="shared" si="3"/>
        <v>0</v>
      </c>
      <c r="M19" s="60"/>
      <c r="N19" s="61"/>
      <c r="O19" s="26">
        <f t="shared" si="4"/>
        <v>0</v>
      </c>
      <c r="P19" s="62">
        <f t="shared" si="16"/>
        <v>0</v>
      </c>
      <c r="Q19" s="14">
        <f t="shared" si="17"/>
        <v>0</v>
      </c>
      <c r="R19" s="14">
        <f t="shared" si="18"/>
        <v>0</v>
      </c>
      <c r="S19" s="61">
        <v>0</v>
      </c>
      <c r="T19" s="26">
        <f t="shared" si="5"/>
        <v>0</v>
      </c>
      <c r="U19" s="60"/>
      <c r="V19" s="61"/>
      <c r="W19" s="26">
        <f t="shared" si="6"/>
        <v>0</v>
      </c>
      <c r="X19" s="62">
        <f t="shared" si="19"/>
        <v>0</v>
      </c>
      <c r="Y19" s="14">
        <f t="shared" si="20"/>
        <v>0</v>
      </c>
      <c r="Z19" s="14">
        <f t="shared" si="21"/>
        <v>0</v>
      </c>
      <c r="AA19" s="61">
        <v>0</v>
      </c>
      <c r="AB19" s="26">
        <f t="shared" si="7"/>
        <v>0</v>
      </c>
      <c r="AC19" s="60"/>
      <c r="AD19" s="61"/>
      <c r="AE19" s="26">
        <f t="shared" si="8"/>
        <v>0</v>
      </c>
      <c r="AF19" s="62">
        <f t="shared" si="22"/>
        <v>0</v>
      </c>
      <c r="AG19" s="14">
        <f t="shared" si="23"/>
        <v>0</v>
      </c>
      <c r="AH19" s="14">
        <f t="shared" si="24"/>
        <v>0</v>
      </c>
      <c r="AI19" s="61">
        <v>0</v>
      </c>
      <c r="AJ19" s="26">
        <f t="shared" si="9"/>
        <v>0</v>
      </c>
      <c r="AK19" s="14"/>
      <c r="AL19" s="39">
        <f t="shared" si="25"/>
        <v>0</v>
      </c>
      <c r="AM19" s="40">
        <f t="shared" si="10"/>
        <v>0</v>
      </c>
      <c r="AN19" s="41">
        <f t="shared" si="11"/>
        <v>0</v>
      </c>
      <c r="AO19" s="39">
        <f t="shared" si="26"/>
        <v>0</v>
      </c>
      <c r="AP19" s="40">
        <f t="shared" si="12"/>
        <v>0</v>
      </c>
      <c r="AQ19" s="41">
        <f t="shared" si="13"/>
        <v>0</v>
      </c>
      <c r="AR19" s="39">
        <f t="shared" si="27"/>
        <v>0</v>
      </c>
      <c r="AS19" s="40">
        <f t="shared" si="14"/>
        <v>0</v>
      </c>
      <c r="AT19" s="41">
        <f t="shared" si="15"/>
        <v>0</v>
      </c>
    </row>
    <row r="20" spans="1:46" x14ac:dyDescent="0.15">
      <c r="A20" s="20"/>
      <c r="B20" s="20"/>
      <c r="C20" s="24"/>
      <c r="D20" s="25"/>
      <c r="E20" s="26">
        <f t="shared" si="0"/>
        <v>0</v>
      </c>
      <c r="F20" s="24"/>
      <c r="G20" s="25"/>
      <c r="H20" s="26">
        <f t="shared" si="1"/>
        <v>0</v>
      </c>
      <c r="I20" s="30">
        <f t="shared" si="2"/>
        <v>0</v>
      </c>
      <c r="J20" s="32"/>
      <c r="K20" s="33"/>
      <c r="L20" s="34">
        <f t="shared" si="3"/>
        <v>0</v>
      </c>
      <c r="M20" s="60"/>
      <c r="N20" s="61"/>
      <c r="O20" s="26">
        <f t="shared" si="4"/>
        <v>0</v>
      </c>
      <c r="P20" s="62">
        <f t="shared" si="16"/>
        <v>0</v>
      </c>
      <c r="Q20" s="14">
        <f t="shared" si="17"/>
        <v>0</v>
      </c>
      <c r="R20" s="14">
        <f t="shared" si="18"/>
        <v>0</v>
      </c>
      <c r="S20" s="61">
        <v>0</v>
      </c>
      <c r="T20" s="26">
        <f t="shared" si="5"/>
        <v>0</v>
      </c>
      <c r="U20" s="60"/>
      <c r="V20" s="61"/>
      <c r="W20" s="26">
        <f t="shared" si="6"/>
        <v>0</v>
      </c>
      <c r="X20" s="62">
        <f t="shared" si="19"/>
        <v>0</v>
      </c>
      <c r="Y20" s="14">
        <f t="shared" si="20"/>
        <v>0</v>
      </c>
      <c r="Z20" s="14">
        <f t="shared" si="21"/>
        <v>0</v>
      </c>
      <c r="AA20" s="61">
        <v>0</v>
      </c>
      <c r="AB20" s="26">
        <f t="shared" si="7"/>
        <v>0</v>
      </c>
      <c r="AC20" s="60"/>
      <c r="AD20" s="61"/>
      <c r="AE20" s="26">
        <f t="shared" si="8"/>
        <v>0</v>
      </c>
      <c r="AF20" s="62">
        <f t="shared" si="22"/>
        <v>0</v>
      </c>
      <c r="AG20" s="14">
        <f t="shared" si="23"/>
        <v>0</v>
      </c>
      <c r="AH20" s="14">
        <f t="shared" si="24"/>
        <v>0</v>
      </c>
      <c r="AI20" s="61">
        <v>0</v>
      </c>
      <c r="AJ20" s="26">
        <f t="shared" si="9"/>
        <v>0</v>
      </c>
      <c r="AK20" s="14"/>
      <c r="AL20" s="39">
        <f t="shared" si="25"/>
        <v>0</v>
      </c>
      <c r="AM20" s="40">
        <f t="shared" si="10"/>
        <v>0</v>
      </c>
      <c r="AN20" s="41">
        <f t="shared" si="11"/>
        <v>0</v>
      </c>
      <c r="AO20" s="39">
        <f t="shared" si="26"/>
        <v>0</v>
      </c>
      <c r="AP20" s="40">
        <f t="shared" si="12"/>
        <v>0</v>
      </c>
      <c r="AQ20" s="41">
        <f t="shared" si="13"/>
        <v>0</v>
      </c>
      <c r="AR20" s="39">
        <f t="shared" si="27"/>
        <v>0</v>
      </c>
      <c r="AS20" s="40">
        <f t="shared" si="14"/>
        <v>0</v>
      </c>
      <c r="AT20" s="41">
        <f t="shared" si="15"/>
        <v>0</v>
      </c>
    </row>
    <row r="21" spans="1:46" x14ac:dyDescent="0.15">
      <c r="A21" s="20"/>
      <c r="B21" s="20"/>
      <c r="C21" s="24"/>
      <c r="D21" s="25"/>
      <c r="E21" s="26">
        <f t="shared" si="0"/>
        <v>0</v>
      </c>
      <c r="F21" s="24"/>
      <c r="G21" s="25"/>
      <c r="H21" s="26">
        <f t="shared" si="1"/>
        <v>0</v>
      </c>
      <c r="I21" s="30">
        <f t="shared" si="2"/>
        <v>0</v>
      </c>
      <c r="J21" s="32"/>
      <c r="K21" s="33"/>
      <c r="L21" s="34">
        <f t="shared" si="3"/>
        <v>0</v>
      </c>
      <c r="M21" s="60"/>
      <c r="N21" s="61"/>
      <c r="O21" s="26">
        <f t="shared" si="4"/>
        <v>0</v>
      </c>
      <c r="P21" s="62">
        <f t="shared" si="16"/>
        <v>0</v>
      </c>
      <c r="Q21" s="14">
        <f t="shared" si="17"/>
        <v>0</v>
      </c>
      <c r="R21" s="14">
        <f t="shared" si="18"/>
        <v>0</v>
      </c>
      <c r="S21" s="61">
        <v>0</v>
      </c>
      <c r="T21" s="26">
        <f t="shared" si="5"/>
        <v>0</v>
      </c>
      <c r="U21" s="60"/>
      <c r="V21" s="61"/>
      <c r="W21" s="26">
        <f t="shared" si="6"/>
        <v>0</v>
      </c>
      <c r="X21" s="62">
        <f t="shared" si="19"/>
        <v>0</v>
      </c>
      <c r="Y21" s="14">
        <f t="shared" si="20"/>
        <v>0</v>
      </c>
      <c r="Z21" s="14">
        <f t="shared" si="21"/>
        <v>0</v>
      </c>
      <c r="AA21" s="61">
        <v>0</v>
      </c>
      <c r="AB21" s="26">
        <f t="shared" si="7"/>
        <v>0</v>
      </c>
      <c r="AC21" s="60"/>
      <c r="AD21" s="61"/>
      <c r="AE21" s="26">
        <f t="shared" si="8"/>
        <v>0</v>
      </c>
      <c r="AF21" s="62">
        <f t="shared" si="22"/>
        <v>0</v>
      </c>
      <c r="AG21" s="14">
        <f t="shared" si="23"/>
        <v>0</v>
      </c>
      <c r="AH21" s="14">
        <f t="shared" si="24"/>
        <v>0</v>
      </c>
      <c r="AI21" s="61">
        <v>0</v>
      </c>
      <c r="AJ21" s="26">
        <f t="shared" si="9"/>
        <v>0</v>
      </c>
      <c r="AK21" s="14"/>
      <c r="AL21" s="39">
        <f t="shared" si="25"/>
        <v>0</v>
      </c>
      <c r="AM21" s="40">
        <f t="shared" si="10"/>
        <v>0</v>
      </c>
      <c r="AN21" s="41">
        <f t="shared" si="11"/>
        <v>0</v>
      </c>
      <c r="AO21" s="39">
        <f t="shared" si="26"/>
        <v>0</v>
      </c>
      <c r="AP21" s="40">
        <f t="shared" si="12"/>
        <v>0</v>
      </c>
      <c r="AQ21" s="41">
        <f t="shared" si="13"/>
        <v>0</v>
      </c>
      <c r="AR21" s="39">
        <f t="shared" si="27"/>
        <v>0</v>
      </c>
      <c r="AS21" s="40">
        <f t="shared" si="14"/>
        <v>0</v>
      </c>
      <c r="AT21" s="41">
        <f t="shared" si="15"/>
        <v>0</v>
      </c>
    </row>
    <row r="22" spans="1:46" x14ac:dyDescent="0.15">
      <c r="A22" s="20"/>
      <c r="B22" s="20"/>
      <c r="C22" s="24"/>
      <c r="D22" s="25"/>
      <c r="E22" s="26">
        <f t="shared" si="0"/>
        <v>0</v>
      </c>
      <c r="F22" s="24"/>
      <c r="G22" s="25"/>
      <c r="H22" s="26">
        <f t="shared" si="1"/>
        <v>0</v>
      </c>
      <c r="I22" s="30">
        <f t="shared" si="2"/>
        <v>0</v>
      </c>
      <c r="J22" s="32"/>
      <c r="K22" s="33"/>
      <c r="L22" s="34">
        <f t="shared" si="3"/>
        <v>0</v>
      </c>
      <c r="M22" s="60"/>
      <c r="N22" s="61"/>
      <c r="O22" s="26">
        <f t="shared" si="4"/>
        <v>0</v>
      </c>
      <c r="P22" s="62">
        <f t="shared" si="16"/>
        <v>0</v>
      </c>
      <c r="Q22" s="14">
        <f t="shared" si="17"/>
        <v>0</v>
      </c>
      <c r="R22" s="14">
        <f t="shared" si="18"/>
        <v>0</v>
      </c>
      <c r="S22" s="61">
        <v>0</v>
      </c>
      <c r="T22" s="26">
        <f t="shared" si="5"/>
        <v>0</v>
      </c>
      <c r="U22" s="60"/>
      <c r="V22" s="61"/>
      <c r="W22" s="26">
        <f t="shared" si="6"/>
        <v>0</v>
      </c>
      <c r="X22" s="62">
        <f t="shared" si="19"/>
        <v>0</v>
      </c>
      <c r="Y22" s="14">
        <f t="shared" si="20"/>
        <v>0</v>
      </c>
      <c r="Z22" s="14">
        <f t="shared" si="21"/>
        <v>0</v>
      </c>
      <c r="AA22" s="61">
        <v>0</v>
      </c>
      <c r="AB22" s="26">
        <f t="shared" si="7"/>
        <v>0</v>
      </c>
      <c r="AC22" s="60"/>
      <c r="AD22" s="61"/>
      <c r="AE22" s="26">
        <f t="shared" si="8"/>
        <v>0</v>
      </c>
      <c r="AF22" s="62">
        <f t="shared" si="22"/>
        <v>0</v>
      </c>
      <c r="AG22" s="14">
        <f t="shared" si="23"/>
        <v>0</v>
      </c>
      <c r="AH22" s="14">
        <f t="shared" si="24"/>
        <v>0</v>
      </c>
      <c r="AI22" s="61">
        <v>0</v>
      </c>
      <c r="AJ22" s="26">
        <f t="shared" si="9"/>
        <v>0</v>
      </c>
      <c r="AK22" s="14"/>
      <c r="AL22" s="39">
        <f t="shared" si="25"/>
        <v>0</v>
      </c>
      <c r="AM22" s="40">
        <f t="shared" si="10"/>
        <v>0</v>
      </c>
      <c r="AN22" s="41">
        <f t="shared" si="11"/>
        <v>0</v>
      </c>
      <c r="AO22" s="39">
        <f t="shared" si="26"/>
        <v>0</v>
      </c>
      <c r="AP22" s="40">
        <f t="shared" si="12"/>
        <v>0</v>
      </c>
      <c r="AQ22" s="41">
        <f t="shared" si="13"/>
        <v>0</v>
      </c>
      <c r="AR22" s="39">
        <f t="shared" si="27"/>
        <v>0</v>
      </c>
      <c r="AS22" s="40">
        <f t="shared" si="14"/>
        <v>0</v>
      </c>
      <c r="AT22" s="41">
        <f t="shared" si="15"/>
        <v>0</v>
      </c>
    </row>
    <row r="23" spans="1:46" x14ac:dyDescent="0.15">
      <c r="A23" s="20"/>
      <c r="B23" s="20"/>
      <c r="C23" s="24"/>
      <c r="D23" s="25"/>
      <c r="E23" s="26">
        <f t="shared" si="0"/>
        <v>0</v>
      </c>
      <c r="F23" s="24"/>
      <c r="G23" s="25"/>
      <c r="H23" s="26">
        <f t="shared" si="1"/>
        <v>0</v>
      </c>
      <c r="I23" s="30">
        <f t="shared" si="2"/>
        <v>0</v>
      </c>
      <c r="J23" s="32"/>
      <c r="K23" s="33"/>
      <c r="L23" s="34">
        <f t="shared" si="3"/>
        <v>0</v>
      </c>
      <c r="M23" s="60"/>
      <c r="N23" s="61"/>
      <c r="O23" s="26">
        <f t="shared" si="4"/>
        <v>0</v>
      </c>
      <c r="P23" s="62">
        <f t="shared" si="16"/>
        <v>0</v>
      </c>
      <c r="Q23" s="14">
        <f t="shared" si="17"/>
        <v>0</v>
      </c>
      <c r="R23" s="14">
        <f t="shared" si="18"/>
        <v>0</v>
      </c>
      <c r="S23" s="61">
        <v>0</v>
      </c>
      <c r="T23" s="26">
        <f t="shared" si="5"/>
        <v>0</v>
      </c>
      <c r="U23" s="60"/>
      <c r="V23" s="61"/>
      <c r="W23" s="26">
        <f t="shared" si="6"/>
        <v>0</v>
      </c>
      <c r="X23" s="62">
        <f t="shared" si="19"/>
        <v>0</v>
      </c>
      <c r="Y23" s="14">
        <f t="shared" si="20"/>
        <v>0</v>
      </c>
      <c r="Z23" s="14">
        <f t="shared" si="21"/>
        <v>0</v>
      </c>
      <c r="AA23" s="61">
        <v>0</v>
      </c>
      <c r="AB23" s="26">
        <f t="shared" si="7"/>
        <v>0</v>
      </c>
      <c r="AC23" s="60"/>
      <c r="AD23" s="61"/>
      <c r="AE23" s="26">
        <f t="shared" si="8"/>
        <v>0</v>
      </c>
      <c r="AF23" s="62">
        <f t="shared" si="22"/>
        <v>0</v>
      </c>
      <c r="AG23" s="14">
        <f t="shared" si="23"/>
        <v>0</v>
      </c>
      <c r="AH23" s="14">
        <f t="shared" si="24"/>
        <v>0</v>
      </c>
      <c r="AI23" s="61">
        <v>0</v>
      </c>
      <c r="AJ23" s="26">
        <f t="shared" si="9"/>
        <v>0</v>
      </c>
      <c r="AK23" s="14"/>
      <c r="AL23" s="39">
        <f t="shared" si="25"/>
        <v>0</v>
      </c>
      <c r="AM23" s="40">
        <f t="shared" si="10"/>
        <v>0</v>
      </c>
      <c r="AN23" s="41">
        <f t="shared" si="11"/>
        <v>0</v>
      </c>
      <c r="AO23" s="39">
        <f t="shared" si="26"/>
        <v>0</v>
      </c>
      <c r="AP23" s="40">
        <f t="shared" si="12"/>
        <v>0</v>
      </c>
      <c r="AQ23" s="41">
        <f t="shared" si="13"/>
        <v>0</v>
      </c>
      <c r="AR23" s="39">
        <f t="shared" si="27"/>
        <v>0</v>
      </c>
      <c r="AS23" s="40">
        <f t="shared" si="14"/>
        <v>0</v>
      </c>
      <c r="AT23" s="41">
        <f t="shared" si="15"/>
        <v>0</v>
      </c>
    </row>
    <row r="24" spans="1:46" x14ac:dyDescent="0.15">
      <c r="A24" s="20"/>
      <c r="B24" s="20"/>
      <c r="C24" s="24"/>
      <c r="D24" s="25"/>
      <c r="E24" s="26">
        <f t="shared" si="0"/>
        <v>0</v>
      </c>
      <c r="F24" s="24"/>
      <c r="G24" s="25"/>
      <c r="H24" s="26">
        <f t="shared" si="1"/>
        <v>0</v>
      </c>
      <c r="I24" s="30">
        <f t="shared" si="2"/>
        <v>0</v>
      </c>
      <c r="J24" s="32"/>
      <c r="K24" s="33"/>
      <c r="L24" s="34">
        <f t="shared" si="3"/>
        <v>0</v>
      </c>
      <c r="M24" s="60"/>
      <c r="N24" s="61"/>
      <c r="O24" s="26">
        <f t="shared" si="4"/>
        <v>0</v>
      </c>
      <c r="P24" s="62">
        <f t="shared" si="16"/>
        <v>0</v>
      </c>
      <c r="Q24" s="14">
        <f t="shared" si="17"/>
        <v>0</v>
      </c>
      <c r="R24" s="14">
        <f t="shared" si="18"/>
        <v>0</v>
      </c>
      <c r="S24" s="61">
        <v>0</v>
      </c>
      <c r="T24" s="26">
        <f t="shared" si="5"/>
        <v>0</v>
      </c>
      <c r="U24" s="60"/>
      <c r="V24" s="61"/>
      <c r="W24" s="26">
        <f t="shared" si="6"/>
        <v>0</v>
      </c>
      <c r="X24" s="62">
        <f t="shared" si="19"/>
        <v>0</v>
      </c>
      <c r="Y24" s="14">
        <f t="shared" si="20"/>
        <v>0</v>
      </c>
      <c r="Z24" s="14">
        <f t="shared" si="21"/>
        <v>0</v>
      </c>
      <c r="AA24" s="61">
        <v>0</v>
      </c>
      <c r="AB24" s="26">
        <f t="shared" si="7"/>
        <v>0</v>
      </c>
      <c r="AC24" s="60"/>
      <c r="AD24" s="61"/>
      <c r="AE24" s="26">
        <f t="shared" si="8"/>
        <v>0</v>
      </c>
      <c r="AF24" s="62">
        <f t="shared" si="22"/>
        <v>0</v>
      </c>
      <c r="AG24" s="14">
        <f t="shared" si="23"/>
        <v>0</v>
      </c>
      <c r="AH24" s="14">
        <f t="shared" si="24"/>
        <v>0</v>
      </c>
      <c r="AI24" s="61">
        <v>0</v>
      </c>
      <c r="AJ24" s="26">
        <f t="shared" si="9"/>
        <v>0</v>
      </c>
      <c r="AK24" s="14"/>
      <c r="AL24" s="39">
        <f t="shared" si="25"/>
        <v>0</v>
      </c>
      <c r="AM24" s="40">
        <f t="shared" si="10"/>
        <v>0</v>
      </c>
      <c r="AN24" s="41">
        <f t="shared" si="11"/>
        <v>0</v>
      </c>
      <c r="AO24" s="39">
        <f t="shared" si="26"/>
        <v>0</v>
      </c>
      <c r="AP24" s="40">
        <f t="shared" si="12"/>
        <v>0</v>
      </c>
      <c r="AQ24" s="41">
        <f t="shared" si="13"/>
        <v>0</v>
      </c>
      <c r="AR24" s="39">
        <f t="shared" si="27"/>
        <v>0</v>
      </c>
      <c r="AS24" s="40">
        <f t="shared" si="14"/>
        <v>0</v>
      </c>
      <c r="AT24" s="41">
        <f t="shared" si="15"/>
        <v>0</v>
      </c>
    </row>
    <row r="25" spans="1:46" x14ac:dyDescent="0.15">
      <c r="A25" s="20"/>
      <c r="B25" s="20"/>
      <c r="C25" s="24"/>
      <c r="D25" s="25"/>
      <c r="E25" s="26">
        <f t="shared" si="0"/>
        <v>0</v>
      </c>
      <c r="F25" s="24"/>
      <c r="G25" s="25"/>
      <c r="H25" s="26">
        <f t="shared" si="1"/>
        <v>0</v>
      </c>
      <c r="I25" s="30">
        <f t="shared" si="2"/>
        <v>0</v>
      </c>
      <c r="J25" s="32"/>
      <c r="K25" s="33"/>
      <c r="L25" s="34">
        <f t="shared" si="3"/>
        <v>0</v>
      </c>
      <c r="M25" s="60"/>
      <c r="N25" s="61"/>
      <c r="O25" s="26">
        <f t="shared" si="4"/>
        <v>0</v>
      </c>
      <c r="P25" s="62">
        <f t="shared" si="16"/>
        <v>0</v>
      </c>
      <c r="Q25" s="14">
        <f t="shared" si="17"/>
        <v>0</v>
      </c>
      <c r="R25" s="14">
        <f t="shared" si="18"/>
        <v>0</v>
      </c>
      <c r="S25" s="61">
        <v>0</v>
      </c>
      <c r="T25" s="26">
        <f t="shared" si="5"/>
        <v>0</v>
      </c>
      <c r="U25" s="60"/>
      <c r="V25" s="61"/>
      <c r="W25" s="26">
        <f t="shared" si="6"/>
        <v>0</v>
      </c>
      <c r="X25" s="62">
        <f t="shared" si="19"/>
        <v>0</v>
      </c>
      <c r="Y25" s="14">
        <f t="shared" si="20"/>
        <v>0</v>
      </c>
      <c r="Z25" s="14">
        <f t="shared" si="21"/>
        <v>0</v>
      </c>
      <c r="AA25" s="61">
        <v>0</v>
      </c>
      <c r="AB25" s="26">
        <f t="shared" si="7"/>
        <v>0</v>
      </c>
      <c r="AC25" s="60"/>
      <c r="AD25" s="61"/>
      <c r="AE25" s="26">
        <f t="shared" si="8"/>
        <v>0</v>
      </c>
      <c r="AF25" s="62">
        <f t="shared" si="22"/>
        <v>0</v>
      </c>
      <c r="AG25" s="14">
        <f t="shared" si="23"/>
        <v>0</v>
      </c>
      <c r="AH25" s="14">
        <f t="shared" si="24"/>
        <v>0</v>
      </c>
      <c r="AI25" s="61">
        <v>0</v>
      </c>
      <c r="AJ25" s="26">
        <f t="shared" si="9"/>
        <v>0</v>
      </c>
      <c r="AK25" s="14"/>
      <c r="AL25" s="39">
        <f t="shared" si="25"/>
        <v>0</v>
      </c>
      <c r="AM25" s="40">
        <f t="shared" si="10"/>
        <v>0</v>
      </c>
      <c r="AN25" s="41">
        <f t="shared" si="11"/>
        <v>0</v>
      </c>
      <c r="AO25" s="39">
        <f t="shared" si="26"/>
        <v>0</v>
      </c>
      <c r="AP25" s="40">
        <f t="shared" si="12"/>
        <v>0</v>
      </c>
      <c r="AQ25" s="41">
        <f t="shared" si="13"/>
        <v>0</v>
      </c>
      <c r="AR25" s="39">
        <f t="shared" si="27"/>
        <v>0</v>
      </c>
      <c r="AS25" s="40">
        <f t="shared" si="14"/>
        <v>0</v>
      </c>
      <c r="AT25" s="41">
        <f t="shared" si="15"/>
        <v>0</v>
      </c>
    </row>
    <row r="26" spans="1:46" x14ac:dyDescent="0.15">
      <c r="A26" s="20"/>
      <c r="B26" s="20"/>
      <c r="C26" s="24"/>
      <c r="D26" s="25"/>
      <c r="E26" s="26">
        <f t="shared" si="0"/>
        <v>0</v>
      </c>
      <c r="F26" s="24"/>
      <c r="G26" s="25"/>
      <c r="H26" s="26">
        <f t="shared" si="1"/>
        <v>0</v>
      </c>
      <c r="I26" s="30">
        <f t="shared" si="2"/>
        <v>0</v>
      </c>
      <c r="J26" s="32"/>
      <c r="K26" s="33"/>
      <c r="L26" s="34">
        <f t="shared" si="3"/>
        <v>0</v>
      </c>
      <c r="M26" s="60"/>
      <c r="N26" s="61"/>
      <c r="O26" s="26">
        <f t="shared" si="4"/>
        <v>0</v>
      </c>
      <c r="P26" s="62">
        <f t="shared" si="16"/>
        <v>0</v>
      </c>
      <c r="Q26" s="14">
        <f t="shared" si="17"/>
        <v>0</v>
      </c>
      <c r="R26" s="14">
        <f t="shared" si="18"/>
        <v>0</v>
      </c>
      <c r="S26" s="61">
        <v>0</v>
      </c>
      <c r="T26" s="26">
        <f t="shared" si="5"/>
        <v>0</v>
      </c>
      <c r="U26" s="60"/>
      <c r="V26" s="61"/>
      <c r="W26" s="26">
        <f t="shared" si="6"/>
        <v>0</v>
      </c>
      <c r="X26" s="62">
        <f t="shared" si="19"/>
        <v>0</v>
      </c>
      <c r="Y26" s="14">
        <f t="shared" si="20"/>
        <v>0</v>
      </c>
      <c r="Z26" s="14">
        <f t="shared" si="21"/>
        <v>0</v>
      </c>
      <c r="AA26" s="61">
        <v>0</v>
      </c>
      <c r="AB26" s="26">
        <f t="shared" si="7"/>
        <v>0</v>
      </c>
      <c r="AC26" s="60"/>
      <c r="AD26" s="61"/>
      <c r="AE26" s="26">
        <f t="shared" si="8"/>
        <v>0</v>
      </c>
      <c r="AF26" s="62">
        <f t="shared" si="22"/>
        <v>0</v>
      </c>
      <c r="AG26" s="14">
        <f t="shared" si="23"/>
        <v>0</v>
      </c>
      <c r="AH26" s="14">
        <f t="shared" si="24"/>
        <v>0</v>
      </c>
      <c r="AI26" s="61">
        <v>0</v>
      </c>
      <c r="AJ26" s="26">
        <f t="shared" si="9"/>
        <v>0</v>
      </c>
      <c r="AK26" s="14"/>
      <c r="AL26" s="39">
        <f t="shared" si="25"/>
        <v>0</v>
      </c>
      <c r="AM26" s="40">
        <f t="shared" si="10"/>
        <v>0</v>
      </c>
      <c r="AN26" s="41">
        <f t="shared" si="11"/>
        <v>0</v>
      </c>
      <c r="AO26" s="39">
        <f t="shared" si="26"/>
        <v>0</v>
      </c>
      <c r="AP26" s="40">
        <f t="shared" si="12"/>
        <v>0</v>
      </c>
      <c r="AQ26" s="41">
        <f t="shared" si="13"/>
        <v>0</v>
      </c>
      <c r="AR26" s="39">
        <f t="shared" si="27"/>
        <v>0</v>
      </c>
      <c r="AS26" s="40">
        <f t="shared" si="14"/>
        <v>0</v>
      </c>
      <c r="AT26" s="41">
        <f t="shared" si="15"/>
        <v>0</v>
      </c>
    </row>
    <row r="27" spans="1:46" x14ac:dyDescent="0.15">
      <c r="A27" s="20"/>
      <c r="B27" s="20"/>
      <c r="C27" s="24"/>
      <c r="D27" s="25"/>
      <c r="E27" s="26">
        <f t="shared" si="0"/>
        <v>0</v>
      </c>
      <c r="F27" s="24"/>
      <c r="G27" s="25"/>
      <c r="H27" s="26">
        <f t="shared" si="1"/>
        <v>0</v>
      </c>
      <c r="I27" s="30">
        <f t="shared" si="2"/>
        <v>0</v>
      </c>
      <c r="J27" s="32"/>
      <c r="K27" s="33"/>
      <c r="L27" s="34">
        <f t="shared" si="3"/>
        <v>0</v>
      </c>
      <c r="M27" s="60"/>
      <c r="N27" s="61"/>
      <c r="O27" s="26">
        <f t="shared" si="4"/>
        <v>0</v>
      </c>
      <c r="P27" s="62">
        <f t="shared" si="16"/>
        <v>0</v>
      </c>
      <c r="Q27" s="14">
        <f t="shared" si="17"/>
        <v>0</v>
      </c>
      <c r="R27" s="14">
        <f t="shared" si="18"/>
        <v>0</v>
      </c>
      <c r="S27" s="61">
        <v>0</v>
      </c>
      <c r="T27" s="26">
        <f t="shared" si="5"/>
        <v>0</v>
      </c>
      <c r="U27" s="60"/>
      <c r="V27" s="61"/>
      <c r="W27" s="26">
        <f t="shared" si="6"/>
        <v>0</v>
      </c>
      <c r="X27" s="62">
        <f t="shared" si="19"/>
        <v>0</v>
      </c>
      <c r="Y27" s="14">
        <f t="shared" si="20"/>
        <v>0</v>
      </c>
      <c r="Z27" s="14">
        <f t="shared" si="21"/>
        <v>0</v>
      </c>
      <c r="AA27" s="61">
        <v>0</v>
      </c>
      <c r="AB27" s="26">
        <f t="shared" si="7"/>
        <v>0</v>
      </c>
      <c r="AC27" s="60"/>
      <c r="AD27" s="61"/>
      <c r="AE27" s="26">
        <f t="shared" si="8"/>
        <v>0</v>
      </c>
      <c r="AF27" s="62">
        <f t="shared" si="22"/>
        <v>0</v>
      </c>
      <c r="AG27" s="14">
        <f t="shared" si="23"/>
        <v>0</v>
      </c>
      <c r="AH27" s="14">
        <f t="shared" si="24"/>
        <v>0</v>
      </c>
      <c r="AI27" s="61">
        <v>0</v>
      </c>
      <c r="AJ27" s="26">
        <f t="shared" si="9"/>
        <v>0</v>
      </c>
      <c r="AK27" s="14"/>
      <c r="AL27" s="39">
        <f t="shared" si="25"/>
        <v>0</v>
      </c>
      <c r="AM27" s="40">
        <f t="shared" si="10"/>
        <v>0</v>
      </c>
      <c r="AN27" s="41">
        <f t="shared" si="11"/>
        <v>0</v>
      </c>
      <c r="AO27" s="39">
        <f t="shared" si="26"/>
        <v>0</v>
      </c>
      <c r="AP27" s="40">
        <f t="shared" si="12"/>
        <v>0</v>
      </c>
      <c r="AQ27" s="41">
        <f t="shared" si="13"/>
        <v>0</v>
      </c>
      <c r="AR27" s="39">
        <f t="shared" si="27"/>
        <v>0</v>
      </c>
      <c r="AS27" s="40">
        <f t="shared" si="14"/>
        <v>0</v>
      </c>
      <c r="AT27" s="41">
        <f t="shared" si="15"/>
        <v>0</v>
      </c>
    </row>
    <row r="28" spans="1:46" x14ac:dyDescent="0.15">
      <c r="A28" s="20"/>
      <c r="B28" s="20"/>
      <c r="C28" s="24"/>
      <c r="D28" s="25"/>
      <c r="E28" s="26">
        <f t="shared" si="0"/>
        <v>0</v>
      </c>
      <c r="F28" s="24"/>
      <c r="G28" s="25"/>
      <c r="H28" s="26">
        <f t="shared" si="1"/>
        <v>0</v>
      </c>
      <c r="I28" s="30">
        <f t="shared" si="2"/>
        <v>0</v>
      </c>
      <c r="J28" s="32"/>
      <c r="K28" s="33"/>
      <c r="L28" s="34">
        <f t="shared" si="3"/>
        <v>0</v>
      </c>
      <c r="M28" s="60"/>
      <c r="N28" s="61"/>
      <c r="O28" s="26">
        <f t="shared" si="4"/>
        <v>0</v>
      </c>
      <c r="P28" s="62">
        <f t="shared" si="16"/>
        <v>0</v>
      </c>
      <c r="Q28" s="14">
        <f t="shared" si="17"/>
        <v>0</v>
      </c>
      <c r="R28" s="14">
        <f t="shared" si="18"/>
        <v>0</v>
      </c>
      <c r="S28" s="61">
        <v>0</v>
      </c>
      <c r="T28" s="26">
        <f t="shared" si="5"/>
        <v>0</v>
      </c>
      <c r="U28" s="60"/>
      <c r="V28" s="61"/>
      <c r="W28" s="26">
        <f t="shared" si="6"/>
        <v>0</v>
      </c>
      <c r="X28" s="62">
        <f t="shared" si="19"/>
        <v>0</v>
      </c>
      <c r="Y28" s="14">
        <f t="shared" si="20"/>
        <v>0</v>
      </c>
      <c r="Z28" s="14">
        <f t="shared" si="21"/>
        <v>0</v>
      </c>
      <c r="AA28" s="61">
        <v>0</v>
      </c>
      <c r="AB28" s="26">
        <f t="shared" si="7"/>
        <v>0</v>
      </c>
      <c r="AC28" s="60"/>
      <c r="AD28" s="61"/>
      <c r="AE28" s="26">
        <f t="shared" si="8"/>
        <v>0</v>
      </c>
      <c r="AF28" s="62">
        <f t="shared" si="22"/>
        <v>0</v>
      </c>
      <c r="AG28" s="14">
        <f t="shared" si="23"/>
        <v>0</v>
      </c>
      <c r="AH28" s="14">
        <f t="shared" si="24"/>
        <v>0</v>
      </c>
      <c r="AI28" s="61">
        <v>0</v>
      </c>
      <c r="AJ28" s="26">
        <f t="shared" si="9"/>
        <v>0</v>
      </c>
      <c r="AK28" s="14"/>
      <c r="AL28" s="39">
        <f t="shared" si="25"/>
        <v>0</v>
      </c>
      <c r="AM28" s="40">
        <f t="shared" si="10"/>
        <v>0</v>
      </c>
      <c r="AN28" s="41">
        <f t="shared" si="11"/>
        <v>0</v>
      </c>
      <c r="AO28" s="39">
        <f t="shared" si="26"/>
        <v>0</v>
      </c>
      <c r="AP28" s="40">
        <f t="shared" si="12"/>
        <v>0</v>
      </c>
      <c r="AQ28" s="41">
        <f t="shared" si="13"/>
        <v>0</v>
      </c>
      <c r="AR28" s="39">
        <f t="shared" si="27"/>
        <v>0</v>
      </c>
      <c r="AS28" s="40">
        <f t="shared" si="14"/>
        <v>0</v>
      </c>
      <c r="AT28" s="41">
        <f t="shared" si="15"/>
        <v>0</v>
      </c>
    </row>
    <row r="29" spans="1:46" x14ac:dyDescent="0.15">
      <c r="A29" s="20"/>
      <c r="B29" s="20"/>
      <c r="C29" s="24"/>
      <c r="D29" s="25"/>
      <c r="E29" s="26">
        <f t="shared" si="0"/>
        <v>0</v>
      </c>
      <c r="F29" s="24"/>
      <c r="G29" s="25"/>
      <c r="H29" s="26">
        <f t="shared" si="1"/>
        <v>0</v>
      </c>
      <c r="I29" s="30">
        <f t="shared" si="2"/>
        <v>0</v>
      </c>
      <c r="J29" s="32"/>
      <c r="K29" s="33"/>
      <c r="L29" s="34">
        <f t="shared" si="3"/>
        <v>0</v>
      </c>
      <c r="M29" s="60"/>
      <c r="N29" s="61"/>
      <c r="O29" s="26">
        <f t="shared" si="4"/>
        <v>0</v>
      </c>
      <c r="P29" s="62">
        <f t="shared" si="16"/>
        <v>0</v>
      </c>
      <c r="Q29" s="14">
        <f t="shared" si="17"/>
        <v>0</v>
      </c>
      <c r="R29" s="14">
        <f t="shared" si="18"/>
        <v>0</v>
      </c>
      <c r="S29" s="61">
        <v>0</v>
      </c>
      <c r="T29" s="26">
        <f t="shared" si="5"/>
        <v>0</v>
      </c>
      <c r="U29" s="60"/>
      <c r="V29" s="61"/>
      <c r="W29" s="26">
        <f t="shared" si="6"/>
        <v>0</v>
      </c>
      <c r="X29" s="62">
        <f t="shared" si="19"/>
        <v>0</v>
      </c>
      <c r="Y29" s="14">
        <f t="shared" si="20"/>
        <v>0</v>
      </c>
      <c r="Z29" s="14">
        <f t="shared" si="21"/>
        <v>0</v>
      </c>
      <c r="AA29" s="61">
        <v>0</v>
      </c>
      <c r="AB29" s="26">
        <f t="shared" si="7"/>
        <v>0</v>
      </c>
      <c r="AC29" s="60"/>
      <c r="AD29" s="61"/>
      <c r="AE29" s="26">
        <f t="shared" si="8"/>
        <v>0</v>
      </c>
      <c r="AF29" s="62">
        <f t="shared" si="22"/>
        <v>0</v>
      </c>
      <c r="AG29" s="14">
        <f t="shared" si="23"/>
        <v>0</v>
      </c>
      <c r="AH29" s="14">
        <f t="shared" si="24"/>
        <v>0</v>
      </c>
      <c r="AI29" s="61">
        <v>0</v>
      </c>
      <c r="AJ29" s="26">
        <f t="shared" si="9"/>
        <v>0</v>
      </c>
      <c r="AK29" s="14"/>
      <c r="AL29" s="39">
        <f t="shared" si="25"/>
        <v>0</v>
      </c>
      <c r="AM29" s="40">
        <f t="shared" si="10"/>
        <v>0</v>
      </c>
      <c r="AN29" s="41">
        <f t="shared" si="11"/>
        <v>0</v>
      </c>
      <c r="AO29" s="39">
        <f t="shared" si="26"/>
        <v>0</v>
      </c>
      <c r="AP29" s="40">
        <f t="shared" si="12"/>
        <v>0</v>
      </c>
      <c r="AQ29" s="41">
        <f t="shared" si="13"/>
        <v>0</v>
      </c>
      <c r="AR29" s="39">
        <f t="shared" si="27"/>
        <v>0</v>
      </c>
      <c r="AS29" s="40">
        <f t="shared" si="14"/>
        <v>0</v>
      </c>
      <c r="AT29" s="41">
        <f t="shared" si="15"/>
        <v>0</v>
      </c>
    </row>
    <row r="30" spans="1:46" x14ac:dyDescent="0.15">
      <c r="A30" s="20"/>
      <c r="B30" s="20"/>
      <c r="C30" s="24"/>
      <c r="D30" s="25"/>
      <c r="E30" s="26">
        <f t="shared" si="0"/>
        <v>0</v>
      </c>
      <c r="F30" s="24"/>
      <c r="G30" s="25"/>
      <c r="H30" s="26">
        <f t="shared" si="1"/>
        <v>0</v>
      </c>
      <c r="I30" s="30">
        <f t="shared" si="2"/>
        <v>0</v>
      </c>
      <c r="J30" s="32"/>
      <c r="K30" s="33"/>
      <c r="L30" s="34">
        <f t="shared" si="3"/>
        <v>0</v>
      </c>
      <c r="M30" s="60"/>
      <c r="N30" s="61"/>
      <c r="O30" s="26">
        <f t="shared" si="4"/>
        <v>0</v>
      </c>
      <c r="P30" s="62">
        <f t="shared" si="16"/>
        <v>0</v>
      </c>
      <c r="Q30" s="14">
        <f t="shared" si="17"/>
        <v>0</v>
      </c>
      <c r="R30" s="14">
        <f t="shared" si="18"/>
        <v>0</v>
      </c>
      <c r="S30" s="61">
        <v>0</v>
      </c>
      <c r="T30" s="26">
        <f t="shared" si="5"/>
        <v>0</v>
      </c>
      <c r="U30" s="60"/>
      <c r="V30" s="61"/>
      <c r="W30" s="26">
        <f t="shared" si="6"/>
        <v>0</v>
      </c>
      <c r="X30" s="62">
        <f t="shared" si="19"/>
        <v>0</v>
      </c>
      <c r="Y30" s="14">
        <f t="shared" si="20"/>
        <v>0</v>
      </c>
      <c r="Z30" s="14">
        <f t="shared" si="21"/>
        <v>0</v>
      </c>
      <c r="AA30" s="61">
        <v>0</v>
      </c>
      <c r="AB30" s="26">
        <f t="shared" si="7"/>
        <v>0</v>
      </c>
      <c r="AC30" s="60"/>
      <c r="AD30" s="61"/>
      <c r="AE30" s="26">
        <f t="shared" si="8"/>
        <v>0</v>
      </c>
      <c r="AF30" s="62">
        <f t="shared" si="22"/>
        <v>0</v>
      </c>
      <c r="AG30" s="14">
        <f t="shared" si="23"/>
        <v>0</v>
      </c>
      <c r="AH30" s="14">
        <f t="shared" si="24"/>
        <v>0</v>
      </c>
      <c r="AI30" s="61">
        <v>0</v>
      </c>
      <c r="AJ30" s="26">
        <f t="shared" si="9"/>
        <v>0</v>
      </c>
      <c r="AK30" s="14"/>
      <c r="AL30" s="39">
        <f t="shared" si="25"/>
        <v>0</v>
      </c>
      <c r="AM30" s="40">
        <f t="shared" si="10"/>
        <v>0</v>
      </c>
      <c r="AN30" s="41">
        <f t="shared" si="11"/>
        <v>0</v>
      </c>
      <c r="AO30" s="39">
        <f t="shared" si="26"/>
        <v>0</v>
      </c>
      <c r="AP30" s="40">
        <f t="shared" si="12"/>
        <v>0</v>
      </c>
      <c r="AQ30" s="41">
        <f t="shared" si="13"/>
        <v>0</v>
      </c>
      <c r="AR30" s="39">
        <f t="shared" si="27"/>
        <v>0</v>
      </c>
      <c r="AS30" s="40">
        <f t="shared" si="14"/>
        <v>0</v>
      </c>
      <c r="AT30" s="41">
        <f t="shared" si="15"/>
        <v>0</v>
      </c>
    </row>
    <row r="31" spans="1:46" x14ac:dyDescent="0.15">
      <c r="A31" s="20"/>
      <c r="B31" s="20"/>
      <c r="C31" s="24"/>
      <c r="D31" s="25"/>
      <c r="E31" s="26">
        <f t="shared" si="0"/>
        <v>0</v>
      </c>
      <c r="F31" s="24"/>
      <c r="G31" s="25"/>
      <c r="H31" s="26">
        <f t="shared" si="1"/>
        <v>0</v>
      </c>
      <c r="I31" s="30">
        <f t="shared" si="2"/>
        <v>0</v>
      </c>
      <c r="J31" s="32"/>
      <c r="K31" s="33"/>
      <c r="L31" s="34">
        <f t="shared" si="3"/>
        <v>0</v>
      </c>
      <c r="M31" s="60"/>
      <c r="N31" s="61"/>
      <c r="O31" s="26">
        <f t="shared" si="4"/>
        <v>0</v>
      </c>
      <c r="P31" s="62">
        <f t="shared" si="16"/>
        <v>0</v>
      </c>
      <c r="Q31" s="14">
        <f t="shared" si="17"/>
        <v>0</v>
      </c>
      <c r="R31" s="14">
        <f t="shared" si="18"/>
        <v>0</v>
      </c>
      <c r="S31" s="61">
        <v>0</v>
      </c>
      <c r="T31" s="26">
        <f t="shared" si="5"/>
        <v>0</v>
      </c>
      <c r="U31" s="60"/>
      <c r="V31" s="61"/>
      <c r="W31" s="26">
        <f t="shared" si="6"/>
        <v>0</v>
      </c>
      <c r="X31" s="62">
        <f t="shared" si="19"/>
        <v>0</v>
      </c>
      <c r="Y31" s="14">
        <f t="shared" si="20"/>
        <v>0</v>
      </c>
      <c r="Z31" s="14">
        <f t="shared" si="21"/>
        <v>0</v>
      </c>
      <c r="AA31" s="61">
        <v>0</v>
      </c>
      <c r="AB31" s="26">
        <f t="shared" si="7"/>
        <v>0</v>
      </c>
      <c r="AC31" s="60"/>
      <c r="AD31" s="61"/>
      <c r="AE31" s="26">
        <f t="shared" si="8"/>
        <v>0</v>
      </c>
      <c r="AF31" s="62">
        <f t="shared" si="22"/>
        <v>0</v>
      </c>
      <c r="AG31" s="14">
        <f t="shared" si="23"/>
        <v>0</v>
      </c>
      <c r="AH31" s="14">
        <f t="shared" si="24"/>
        <v>0</v>
      </c>
      <c r="AI31" s="61">
        <v>0</v>
      </c>
      <c r="AJ31" s="26">
        <f t="shared" si="9"/>
        <v>0</v>
      </c>
      <c r="AK31" s="14"/>
      <c r="AL31" s="39">
        <f t="shared" si="25"/>
        <v>0</v>
      </c>
      <c r="AM31" s="40">
        <f t="shared" si="10"/>
        <v>0</v>
      </c>
      <c r="AN31" s="41">
        <f t="shared" si="11"/>
        <v>0</v>
      </c>
      <c r="AO31" s="39">
        <f t="shared" si="26"/>
        <v>0</v>
      </c>
      <c r="AP31" s="40">
        <f t="shared" si="12"/>
        <v>0</v>
      </c>
      <c r="AQ31" s="41">
        <f t="shared" si="13"/>
        <v>0</v>
      </c>
      <c r="AR31" s="39">
        <f t="shared" si="27"/>
        <v>0</v>
      </c>
      <c r="AS31" s="40">
        <f t="shared" si="14"/>
        <v>0</v>
      </c>
      <c r="AT31" s="41">
        <f t="shared" si="15"/>
        <v>0</v>
      </c>
    </row>
    <row r="32" spans="1:46" x14ac:dyDescent="0.15">
      <c r="A32" s="20"/>
      <c r="B32" s="20"/>
      <c r="C32" s="27"/>
      <c r="D32" s="28"/>
      <c r="E32" s="59">
        <f t="shared" si="0"/>
        <v>0</v>
      </c>
      <c r="F32" s="27"/>
      <c r="G32" s="28"/>
      <c r="H32" s="59">
        <f t="shared" si="1"/>
        <v>0</v>
      </c>
      <c r="I32" s="31">
        <f t="shared" si="2"/>
        <v>0</v>
      </c>
      <c r="J32" s="35"/>
      <c r="K32" s="36"/>
      <c r="L32" s="37">
        <f t="shared" si="3"/>
        <v>0</v>
      </c>
      <c r="M32" s="63"/>
      <c r="N32" s="64"/>
      <c r="O32" s="59">
        <f t="shared" si="4"/>
        <v>0</v>
      </c>
      <c r="P32" s="65">
        <f t="shared" si="16"/>
        <v>0</v>
      </c>
      <c r="Q32" s="66">
        <f t="shared" si="17"/>
        <v>0</v>
      </c>
      <c r="R32" s="66">
        <f t="shared" si="18"/>
        <v>0</v>
      </c>
      <c r="S32" s="64">
        <v>0</v>
      </c>
      <c r="T32" s="59">
        <f t="shared" si="5"/>
        <v>0</v>
      </c>
      <c r="U32" s="63"/>
      <c r="V32" s="64"/>
      <c r="W32" s="59">
        <f t="shared" si="6"/>
        <v>0</v>
      </c>
      <c r="X32" s="65">
        <f t="shared" si="19"/>
        <v>0</v>
      </c>
      <c r="Y32" s="66">
        <f t="shared" si="20"/>
        <v>0</v>
      </c>
      <c r="Z32" s="66">
        <f t="shared" si="21"/>
        <v>0</v>
      </c>
      <c r="AA32" s="64">
        <v>0</v>
      </c>
      <c r="AB32" s="59">
        <f t="shared" si="7"/>
        <v>0</v>
      </c>
      <c r="AC32" s="63"/>
      <c r="AD32" s="64"/>
      <c r="AE32" s="59">
        <f t="shared" si="8"/>
        <v>0</v>
      </c>
      <c r="AF32" s="65">
        <f t="shared" si="22"/>
        <v>0</v>
      </c>
      <c r="AG32" s="66">
        <f t="shared" si="23"/>
        <v>0</v>
      </c>
      <c r="AH32" s="66">
        <f t="shared" si="24"/>
        <v>0</v>
      </c>
      <c r="AI32" s="64">
        <v>0</v>
      </c>
      <c r="AJ32" s="59">
        <f t="shared" si="9"/>
        <v>0</v>
      </c>
      <c r="AK32" s="66"/>
      <c r="AL32" s="39">
        <f t="shared" si="25"/>
        <v>0</v>
      </c>
      <c r="AM32" s="43">
        <f t="shared" si="10"/>
        <v>0</v>
      </c>
      <c r="AN32" s="44">
        <f t="shared" si="11"/>
        <v>0</v>
      </c>
      <c r="AO32" s="39">
        <f t="shared" si="26"/>
        <v>0</v>
      </c>
      <c r="AP32" s="43">
        <f t="shared" si="12"/>
        <v>0</v>
      </c>
      <c r="AQ32" s="44">
        <f t="shared" si="13"/>
        <v>0</v>
      </c>
      <c r="AR32" s="39">
        <f t="shared" si="27"/>
        <v>0</v>
      </c>
      <c r="AS32" s="43">
        <f t="shared" si="14"/>
        <v>0</v>
      </c>
      <c r="AT32" s="44">
        <f t="shared" si="15"/>
        <v>0</v>
      </c>
    </row>
    <row r="33" spans="1:46" x14ac:dyDescent="0.15">
      <c r="P33" s="75">
        <f>SUM(P9:P32)</f>
        <v>1291.666666666667</v>
      </c>
      <c r="Q33" s="76">
        <f>SUM(Q9:Q32)</f>
        <v>6066.6666666666661</v>
      </c>
      <c r="R33" s="76">
        <f>SUM(R9:R32)</f>
        <v>-23258.333333333336</v>
      </c>
      <c r="S33" s="76">
        <f>SUM(S9:S32)</f>
        <v>0</v>
      </c>
      <c r="T33" s="77">
        <f>SUM(T9:T32)</f>
        <v>-15900</v>
      </c>
      <c r="X33" s="75">
        <f>SUM(X9:X32)</f>
        <v>-833.33333333333337</v>
      </c>
      <c r="Y33" s="76">
        <f>SUM(Y9:Y32)</f>
        <v>8816.6666666666661</v>
      </c>
      <c r="Z33" s="76">
        <f>SUM(Z9:Z32)</f>
        <v>-20633.333333333336</v>
      </c>
      <c r="AA33" s="76">
        <f>SUM(AA9:AA32)</f>
        <v>0</v>
      </c>
      <c r="AB33" s="77">
        <f>SUM(AB9:AB32)</f>
        <v>-12650</v>
      </c>
      <c r="AF33" s="75">
        <f>SUM(AF9:AF32)</f>
        <v>-833.33333333333337</v>
      </c>
      <c r="AG33" s="76">
        <f>SUM(AG9:AG32)</f>
        <v>8816.6666666666661</v>
      </c>
      <c r="AH33" s="76">
        <f>SUM(AH9:AH32)</f>
        <v>-20633.333333333336</v>
      </c>
      <c r="AI33" s="76">
        <f>SUM(AI9:AI32)</f>
        <v>0</v>
      </c>
      <c r="AJ33" s="77">
        <f>SUM(AJ9:AJ32)</f>
        <v>-12650</v>
      </c>
      <c r="AL33" s="78">
        <f>SUM(AL9:AL32)</f>
        <v>30983.333333333336</v>
      </c>
      <c r="AM33" s="79">
        <f t="shared" ref="AM33:AT33" si="28">SUM(AM9:AM32)</f>
        <v>46883.333333333328</v>
      </c>
      <c r="AN33" s="80">
        <f t="shared" si="28"/>
        <v>-15900</v>
      </c>
      <c r="AO33" s="78">
        <f t="shared" si="28"/>
        <v>18983.333333333336</v>
      </c>
      <c r="AP33" s="79">
        <f t="shared" si="28"/>
        <v>31633.333333333332</v>
      </c>
      <c r="AQ33" s="80">
        <f t="shared" si="28"/>
        <v>-12650</v>
      </c>
      <c r="AR33" s="79">
        <f t="shared" si="28"/>
        <v>18983.333333333336</v>
      </c>
      <c r="AS33" s="79">
        <f t="shared" si="28"/>
        <v>31633.333333333332</v>
      </c>
      <c r="AT33" s="80">
        <f t="shared" si="28"/>
        <v>-12650</v>
      </c>
    </row>
    <row r="38" spans="1:46" ht="14" thickBot="1" x14ac:dyDescent="0.2"/>
    <row r="39" spans="1:46" x14ac:dyDescent="0.15">
      <c r="A39" s="123" t="s">
        <v>63</v>
      </c>
      <c r="B39" s="124"/>
      <c r="C39" s="124"/>
      <c r="D39" s="124"/>
      <c r="E39" s="124"/>
      <c r="F39" s="124"/>
      <c r="G39" s="124"/>
      <c r="H39" s="124"/>
      <c r="I39" s="124"/>
      <c r="J39" s="125"/>
    </row>
    <row r="40" spans="1:46" x14ac:dyDescent="0.15">
      <c r="A40" s="11"/>
      <c r="B40" s="12"/>
      <c r="C40" s="12"/>
      <c r="D40" s="12"/>
      <c r="E40" s="12"/>
      <c r="F40" s="12"/>
      <c r="G40" s="12"/>
      <c r="H40" s="12"/>
      <c r="I40" s="12"/>
      <c r="J40" s="13"/>
    </row>
    <row r="41" spans="1:46" x14ac:dyDescent="0.15">
      <c r="A41" s="11"/>
      <c r="B41" s="12" t="s">
        <v>0</v>
      </c>
      <c r="C41" s="12" t="s">
        <v>61</v>
      </c>
      <c r="D41" s="12" t="s">
        <v>1</v>
      </c>
      <c r="E41" s="110" t="s">
        <v>61</v>
      </c>
      <c r="F41" s="12" t="s">
        <v>38</v>
      </c>
      <c r="G41" s="12" t="s">
        <v>40</v>
      </c>
      <c r="H41" s="12" t="s">
        <v>41</v>
      </c>
      <c r="I41" s="12" t="s">
        <v>42</v>
      </c>
      <c r="J41" s="13" t="s">
        <v>43</v>
      </c>
    </row>
    <row r="42" spans="1:46" x14ac:dyDescent="0.15">
      <c r="A42" s="11"/>
      <c r="B42" s="12" t="s">
        <v>2</v>
      </c>
      <c r="C42" s="12" t="s">
        <v>60</v>
      </c>
      <c r="D42" s="12" t="s">
        <v>2</v>
      </c>
      <c r="E42" s="12" t="s">
        <v>60</v>
      </c>
      <c r="F42" s="12"/>
      <c r="G42" s="12"/>
      <c r="H42" s="12"/>
      <c r="I42" s="12"/>
      <c r="J42" s="13"/>
    </row>
    <row r="43" spans="1:46" x14ac:dyDescent="0.15">
      <c r="A43" s="11" t="s">
        <v>26</v>
      </c>
      <c r="B43" s="14">
        <f>J9</f>
        <v>900</v>
      </c>
      <c r="C43" s="14">
        <f>M9/12</f>
        <v>0.91666666666666663</v>
      </c>
      <c r="D43" s="12">
        <v>0</v>
      </c>
      <c r="E43" s="12"/>
      <c r="F43" s="14">
        <f>B43*C43-D43*E43</f>
        <v>825</v>
      </c>
      <c r="G43" s="14">
        <v>75</v>
      </c>
      <c r="H43" s="14">
        <v>-83.33</v>
      </c>
      <c r="I43" s="12">
        <f>825+8.33</f>
        <v>833.33</v>
      </c>
      <c r="J43" s="15">
        <f>F43</f>
        <v>825</v>
      </c>
    </row>
    <row r="44" spans="1:46" x14ac:dyDescent="0.15">
      <c r="A44" s="11" t="s">
        <v>27</v>
      </c>
      <c r="B44" s="14">
        <f>B43</f>
        <v>900</v>
      </c>
      <c r="C44" s="14">
        <f>C43</f>
        <v>0.91666666666666663</v>
      </c>
      <c r="D44" s="40">
        <f>K9</f>
        <v>1000</v>
      </c>
      <c r="E44" s="70">
        <f>N9/12</f>
        <v>0.83333333333333337</v>
      </c>
      <c r="F44" s="14">
        <f t="shared" ref="F44:F54" si="29">B44*C44-D44*E44</f>
        <v>-8.3333333333333712</v>
      </c>
      <c r="G44" s="14">
        <f>(C44-E44)*B44</f>
        <v>74.999999999999929</v>
      </c>
      <c r="H44" s="14">
        <f>(B44-D44)*E44</f>
        <v>-83.333333333333343</v>
      </c>
      <c r="I44" s="12"/>
      <c r="J44" s="15">
        <f>J43+F44</f>
        <v>816.66666666666663</v>
      </c>
    </row>
    <row r="45" spans="1:46" x14ac:dyDescent="0.15">
      <c r="A45" s="11" t="s">
        <v>28</v>
      </c>
      <c r="B45" s="14">
        <f t="shared" ref="B45:B54" si="30">B44</f>
        <v>900</v>
      </c>
      <c r="C45" s="14">
        <f t="shared" ref="C45:C54" si="31">C44</f>
        <v>0.91666666666666663</v>
      </c>
      <c r="D45" s="40">
        <f>D44</f>
        <v>1000</v>
      </c>
      <c r="E45" s="14">
        <f>E44</f>
        <v>0.83333333333333337</v>
      </c>
      <c r="F45" s="14">
        <f t="shared" si="29"/>
        <v>-8.3333333333333712</v>
      </c>
      <c r="G45" s="14">
        <f t="shared" ref="G45:G54" si="32">(C45-E45)*B45</f>
        <v>74.999999999999929</v>
      </c>
      <c r="H45" s="14">
        <f t="shared" ref="H45:H54" si="33">(B45-D45)*E45</f>
        <v>-83.333333333333343</v>
      </c>
      <c r="I45" s="12"/>
      <c r="J45" s="15">
        <f t="shared" ref="J45:J54" si="34">J44+F45</f>
        <v>808.33333333333326</v>
      </c>
    </row>
    <row r="46" spans="1:46" x14ac:dyDescent="0.15">
      <c r="A46" s="11" t="s">
        <v>29</v>
      </c>
      <c r="B46" s="14">
        <f t="shared" si="30"/>
        <v>900</v>
      </c>
      <c r="C46" s="14">
        <f t="shared" si="31"/>
        <v>0.91666666666666663</v>
      </c>
      <c r="D46" s="40">
        <f t="shared" ref="D46:D54" si="35">D45</f>
        <v>1000</v>
      </c>
      <c r="E46" s="14">
        <f t="shared" ref="E46:E54" si="36">E45</f>
        <v>0.83333333333333337</v>
      </c>
      <c r="F46" s="14">
        <f t="shared" si="29"/>
        <v>-8.3333333333333712</v>
      </c>
      <c r="G46" s="14">
        <f t="shared" si="32"/>
        <v>74.999999999999929</v>
      </c>
      <c r="H46" s="14">
        <f t="shared" si="33"/>
        <v>-83.333333333333343</v>
      </c>
      <c r="I46" s="12"/>
      <c r="J46" s="15">
        <f t="shared" si="34"/>
        <v>799.99999999999989</v>
      </c>
    </row>
    <row r="47" spans="1:46" x14ac:dyDescent="0.15">
      <c r="A47" s="11" t="s">
        <v>30</v>
      </c>
      <c r="B47" s="14">
        <f t="shared" si="30"/>
        <v>900</v>
      </c>
      <c r="C47" s="14">
        <f t="shared" si="31"/>
        <v>0.91666666666666663</v>
      </c>
      <c r="D47" s="40">
        <f t="shared" si="35"/>
        <v>1000</v>
      </c>
      <c r="E47" s="14">
        <f t="shared" si="36"/>
        <v>0.83333333333333337</v>
      </c>
      <c r="F47" s="14">
        <f t="shared" si="29"/>
        <v>-8.3333333333333712</v>
      </c>
      <c r="G47" s="14">
        <f t="shared" si="32"/>
        <v>74.999999999999929</v>
      </c>
      <c r="H47" s="14">
        <f t="shared" si="33"/>
        <v>-83.333333333333343</v>
      </c>
      <c r="I47" s="12"/>
      <c r="J47" s="15">
        <f t="shared" si="34"/>
        <v>791.66666666666652</v>
      </c>
    </row>
    <row r="48" spans="1:46" x14ac:dyDescent="0.15">
      <c r="A48" s="111" t="s">
        <v>31</v>
      </c>
      <c r="B48" s="112">
        <f t="shared" si="30"/>
        <v>900</v>
      </c>
      <c r="C48" s="112">
        <f t="shared" si="31"/>
        <v>0.91666666666666663</v>
      </c>
      <c r="D48" s="113">
        <f t="shared" si="35"/>
        <v>1000</v>
      </c>
      <c r="E48" s="112">
        <f t="shared" si="36"/>
        <v>0.83333333333333337</v>
      </c>
      <c r="F48" s="112">
        <f t="shared" si="29"/>
        <v>-8.3333333333333712</v>
      </c>
      <c r="G48" s="112">
        <f t="shared" si="32"/>
        <v>74.999999999999929</v>
      </c>
      <c r="H48" s="112">
        <f t="shared" si="33"/>
        <v>-83.333333333333343</v>
      </c>
      <c r="I48" s="114"/>
      <c r="J48" s="115">
        <f t="shared" si="34"/>
        <v>783.33333333333314</v>
      </c>
    </row>
    <row r="49" spans="1:10" x14ac:dyDescent="0.15">
      <c r="A49" s="11" t="s">
        <v>32</v>
      </c>
      <c r="B49" s="14">
        <f t="shared" si="30"/>
        <v>900</v>
      </c>
      <c r="C49" s="14">
        <f t="shared" si="31"/>
        <v>0.91666666666666663</v>
      </c>
      <c r="D49" s="40">
        <f t="shared" si="35"/>
        <v>1000</v>
      </c>
      <c r="E49" s="14">
        <f t="shared" si="36"/>
        <v>0.83333333333333337</v>
      </c>
      <c r="F49" s="14">
        <f t="shared" si="29"/>
        <v>-8.3333333333333712</v>
      </c>
      <c r="G49" s="14">
        <f t="shared" si="32"/>
        <v>74.999999999999929</v>
      </c>
      <c r="H49" s="14">
        <f t="shared" si="33"/>
        <v>-83.333333333333343</v>
      </c>
      <c r="I49" s="12"/>
      <c r="J49" s="15">
        <f t="shared" si="34"/>
        <v>774.99999999999977</v>
      </c>
    </row>
    <row r="50" spans="1:10" x14ac:dyDescent="0.15">
      <c r="A50" s="11" t="s">
        <v>33</v>
      </c>
      <c r="B50" s="14">
        <f t="shared" si="30"/>
        <v>900</v>
      </c>
      <c r="C50" s="14">
        <f t="shared" si="31"/>
        <v>0.91666666666666663</v>
      </c>
      <c r="D50" s="40">
        <f t="shared" si="35"/>
        <v>1000</v>
      </c>
      <c r="E50" s="14">
        <f t="shared" si="36"/>
        <v>0.83333333333333337</v>
      </c>
      <c r="F50" s="14">
        <f t="shared" si="29"/>
        <v>-8.3333333333333712</v>
      </c>
      <c r="G50" s="14">
        <f t="shared" si="32"/>
        <v>74.999999999999929</v>
      </c>
      <c r="H50" s="14">
        <f t="shared" si="33"/>
        <v>-83.333333333333343</v>
      </c>
      <c r="I50" s="12"/>
      <c r="J50" s="15">
        <f t="shared" si="34"/>
        <v>766.6666666666664</v>
      </c>
    </row>
    <row r="51" spans="1:10" x14ac:dyDescent="0.15">
      <c r="A51" s="11" t="s">
        <v>34</v>
      </c>
      <c r="B51" s="14">
        <f t="shared" si="30"/>
        <v>900</v>
      </c>
      <c r="C51" s="14">
        <f t="shared" si="31"/>
        <v>0.91666666666666663</v>
      </c>
      <c r="D51" s="40">
        <f t="shared" si="35"/>
        <v>1000</v>
      </c>
      <c r="E51" s="14">
        <f t="shared" si="36"/>
        <v>0.83333333333333337</v>
      </c>
      <c r="F51" s="14">
        <f t="shared" si="29"/>
        <v>-8.3333333333333712</v>
      </c>
      <c r="G51" s="14">
        <f t="shared" si="32"/>
        <v>74.999999999999929</v>
      </c>
      <c r="H51" s="14">
        <f t="shared" si="33"/>
        <v>-83.333333333333343</v>
      </c>
      <c r="I51" s="12"/>
      <c r="J51" s="15">
        <f t="shared" si="34"/>
        <v>758.33333333333303</v>
      </c>
    </row>
    <row r="52" spans="1:10" x14ac:dyDescent="0.15">
      <c r="A52" s="11" t="s">
        <v>35</v>
      </c>
      <c r="B52" s="14">
        <f t="shared" si="30"/>
        <v>900</v>
      </c>
      <c r="C52" s="14">
        <f t="shared" si="31"/>
        <v>0.91666666666666663</v>
      </c>
      <c r="D52" s="40">
        <f t="shared" si="35"/>
        <v>1000</v>
      </c>
      <c r="E52" s="14">
        <f t="shared" si="36"/>
        <v>0.83333333333333337</v>
      </c>
      <c r="F52" s="14">
        <f t="shared" si="29"/>
        <v>-8.3333333333333712</v>
      </c>
      <c r="G52" s="14">
        <f t="shared" si="32"/>
        <v>74.999999999999929</v>
      </c>
      <c r="H52" s="14">
        <f t="shared" si="33"/>
        <v>-83.333333333333343</v>
      </c>
      <c r="I52" s="12"/>
      <c r="J52" s="15">
        <f t="shared" si="34"/>
        <v>749.99999999999966</v>
      </c>
    </row>
    <row r="53" spans="1:10" x14ac:dyDescent="0.15">
      <c r="A53" s="11" t="s">
        <v>36</v>
      </c>
      <c r="B53" s="14">
        <f t="shared" si="30"/>
        <v>900</v>
      </c>
      <c r="C53" s="14">
        <f t="shared" si="31"/>
        <v>0.91666666666666663</v>
      </c>
      <c r="D53" s="40">
        <f t="shared" si="35"/>
        <v>1000</v>
      </c>
      <c r="E53" s="14">
        <f t="shared" si="36"/>
        <v>0.83333333333333337</v>
      </c>
      <c r="F53" s="14">
        <f t="shared" si="29"/>
        <v>-8.3333333333333712</v>
      </c>
      <c r="G53" s="14">
        <f t="shared" si="32"/>
        <v>74.999999999999929</v>
      </c>
      <c r="H53" s="14">
        <f t="shared" si="33"/>
        <v>-83.333333333333343</v>
      </c>
      <c r="I53" s="12"/>
      <c r="J53" s="15">
        <f t="shared" si="34"/>
        <v>741.66666666666629</v>
      </c>
    </row>
    <row r="54" spans="1:10" x14ac:dyDescent="0.15">
      <c r="A54" s="11" t="s">
        <v>37</v>
      </c>
      <c r="B54" s="14">
        <f t="shared" si="30"/>
        <v>900</v>
      </c>
      <c r="C54" s="14">
        <f t="shared" si="31"/>
        <v>0.91666666666666663</v>
      </c>
      <c r="D54" s="40">
        <f t="shared" si="35"/>
        <v>1000</v>
      </c>
      <c r="E54" s="14">
        <f t="shared" si="36"/>
        <v>0.83333333333333337</v>
      </c>
      <c r="F54" s="14">
        <f t="shared" si="29"/>
        <v>-8.3333333333333712</v>
      </c>
      <c r="G54" s="14">
        <f t="shared" si="32"/>
        <v>74.999999999999929</v>
      </c>
      <c r="H54" s="14">
        <f t="shared" si="33"/>
        <v>-83.333333333333343</v>
      </c>
      <c r="I54" s="12"/>
      <c r="J54" s="15">
        <f t="shared" si="34"/>
        <v>733.33333333333292</v>
      </c>
    </row>
    <row r="55" spans="1:10" ht="14" thickBot="1" x14ac:dyDescent="0.2">
      <c r="A55" s="16" t="s">
        <v>39</v>
      </c>
      <c r="B55" s="17"/>
      <c r="C55" s="17"/>
      <c r="D55" s="17"/>
      <c r="E55" s="17"/>
      <c r="F55" s="18">
        <f>SUM(F43:F54)</f>
        <v>733.33333333333292</v>
      </c>
      <c r="G55" s="18">
        <f>SUM(G43:G54)</f>
        <v>899.99999999999909</v>
      </c>
      <c r="H55" s="18">
        <f>SUM(H43:H54)</f>
        <v>-999.99666666666701</v>
      </c>
      <c r="I55" s="18">
        <f>SUM(I43:I54)</f>
        <v>833.33</v>
      </c>
      <c r="J55" s="19"/>
    </row>
  </sheetData>
  <mergeCells count="17">
    <mergeCell ref="AO7:AQ7"/>
    <mergeCell ref="AR7:AT7"/>
    <mergeCell ref="C6:I6"/>
    <mergeCell ref="AC6:AJ6"/>
    <mergeCell ref="AC7:AE7"/>
    <mergeCell ref="AF7:AJ7"/>
    <mergeCell ref="M6:T6"/>
    <mergeCell ref="U6:AB6"/>
    <mergeCell ref="U7:W7"/>
    <mergeCell ref="X7:AB7"/>
    <mergeCell ref="AL7:AN7"/>
    <mergeCell ref="P7:T7"/>
    <mergeCell ref="M7:O7"/>
    <mergeCell ref="A39:J39"/>
    <mergeCell ref="C7:E7"/>
    <mergeCell ref="F7:H7"/>
    <mergeCell ref="J7:L7"/>
  </mergeCells>
  <phoneticPr fontId="0" type="noConversion"/>
  <pageMargins left="0.25" right="0.25" top="1" bottom="1" header="0.5" footer="0.5"/>
  <pageSetup paperSize="5" scale="41"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DEE3-D038-3545-B376-D01DB14F806F}">
  <sheetPr>
    <pageSetUpPr fitToPage="1"/>
  </sheetPr>
  <dimension ref="A1:AT34"/>
  <sheetViews>
    <sheetView zoomScale="80" zoomScaleNormal="80" workbookViewId="0">
      <selection activeCell="E10" sqref="E10"/>
    </sheetView>
  </sheetViews>
  <sheetFormatPr baseColWidth="10" defaultRowHeight="13" x14ac:dyDescent="0.15"/>
  <cols>
    <col min="1" max="1" width="28.5" customWidth="1"/>
    <col min="2" max="2" width="11.33203125" bestFit="1" customWidth="1"/>
    <col min="3" max="3" width="11.83203125" customWidth="1"/>
    <col min="4" max="4" width="10.5" customWidth="1"/>
    <col min="5" max="5" width="9.5" customWidth="1"/>
    <col min="6" max="6" width="9.83203125" customWidth="1"/>
    <col min="7" max="7" width="10.5" customWidth="1"/>
    <col min="8" max="8" width="11.1640625" customWidth="1"/>
    <col min="9" max="9" width="11.5" customWidth="1"/>
    <col min="10" max="10" width="8.83203125" customWidth="1"/>
    <col min="11" max="11" width="7.33203125" customWidth="1"/>
    <col min="12" max="12" width="9.33203125" bestFit="1" customWidth="1"/>
    <col min="13" max="14" width="8.1640625" customWidth="1"/>
    <col min="15" max="15" width="9.33203125" bestFit="1" customWidth="1"/>
    <col min="16" max="16" width="14.6640625" customWidth="1"/>
    <col min="17" max="17" width="12.5" customWidth="1"/>
    <col min="18" max="19" width="16.33203125" customWidth="1"/>
    <col min="20" max="20" width="13.33203125" customWidth="1"/>
    <col min="21" max="22" width="8.1640625" customWidth="1"/>
    <col min="23" max="23" width="8.83203125" customWidth="1"/>
    <col min="24" max="28" width="13.33203125" customWidth="1"/>
    <col min="29" max="30" width="8.1640625" customWidth="1"/>
    <col min="31" max="31" width="8.83203125" customWidth="1"/>
    <col min="32" max="36" width="13.5" customWidth="1"/>
    <col min="37" max="37" width="1.83203125" customWidth="1"/>
    <col min="38" max="39" width="9.5" bestFit="1" customWidth="1"/>
    <col min="40" max="40" width="9.6640625" bestFit="1" customWidth="1"/>
    <col min="41" max="42" width="9.33203125" bestFit="1" customWidth="1"/>
    <col min="43" max="43" width="9.6640625" bestFit="1" customWidth="1"/>
    <col min="44" max="45" width="9.33203125" bestFit="1" customWidth="1"/>
    <col min="46" max="46" width="9.6640625" bestFit="1" customWidth="1"/>
    <col min="47" max="256" width="8.83203125" customWidth="1"/>
  </cols>
  <sheetData>
    <row r="1" spans="1:46" x14ac:dyDescent="0.15">
      <c r="A1" t="s">
        <v>67</v>
      </c>
    </row>
    <row r="2" spans="1:46" x14ac:dyDescent="0.15">
      <c r="A2" t="s">
        <v>46</v>
      </c>
    </row>
    <row r="3" spans="1:46" x14ac:dyDescent="0.15">
      <c r="A3" t="s">
        <v>19</v>
      </c>
      <c r="C3" s="10">
        <v>37987</v>
      </c>
    </row>
    <row r="4" spans="1:46" x14ac:dyDescent="0.15">
      <c r="A4" t="s">
        <v>24</v>
      </c>
      <c r="C4" s="10">
        <v>38352</v>
      </c>
    </row>
    <row r="5" spans="1:46" x14ac:dyDescent="0.15">
      <c r="A5" t="s">
        <v>25</v>
      </c>
      <c r="C5" s="81">
        <f>ROUND(DAYS360(C3,C4)/30,0)</f>
        <v>12</v>
      </c>
    </row>
    <row r="6" spans="1:46" x14ac:dyDescent="0.15">
      <c r="C6" s="129" t="s">
        <v>58</v>
      </c>
      <c r="D6" s="130"/>
      <c r="E6" s="130"/>
      <c r="F6" s="130"/>
      <c r="G6" s="130"/>
      <c r="H6" s="130"/>
      <c r="I6" s="131"/>
      <c r="M6" s="120" t="s">
        <v>52</v>
      </c>
      <c r="N6" s="121"/>
      <c r="O6" s="121"/>
      <c r="P6" s="121"/>
      <c r="Q6" s="121"/>
      <c r="R6" s="121"/>
      <c r="S6" s="121"/>
      <c r="T6" s="122"/>
      <c r="U6" s="120" t="s">
        <v>53</v>
      </c>
      <c r="V6" s="121"/>
      <c r="W6" s="121"/>
      <c r="X6" s="121"/>
      <c r="Y6" s="121"/>
      <c r="Z6" s="121"/>
      <c r="AA6" s="121"/>
      <c r="AB6" s="122"/>
      <c r="AC6" s="120" t="s">
        <v>54</v>
      </c>
      <c r="AD6" s="121"/>
      <c r="AE6" s="121"/>
      <c r="AF6" s="121"/>
      <c r="AG6" s="121"/>
      <c r="AH6" s="121"/>
      <c r="AI6" s="121"/>
      <c r="AJ6" s="122"/>
      <c r="AK6" s="71"/>
    </row>
    <row r="7" spans="1:46" x14ac:dyDescent="0.15">
      <c r="C7" s="120" t="s">
        <v>23</v>
      </c>
      <c r="D7" s="121"/>
      <c r="E7" s="122"/>
      <c r="F7" s="120" t="s">
        <v>22</v>
      </c>
      <c r="G7" s="121"/>
      <c r="H7" s="122"/>
      <c r="I7" s="38" t="s">
        <v>59</v>
      </c>
      <c r="J7" s="120" t="s">
        <v>15</v>
      </c>
      <c r="K7" s="121"/>
      <c r="L7" s="122"/>
      <c r="M7" s="120" t="s">
        <v>45</v>
      </c>
      <c r="N7" s="121"/>
      <c r="O7" s="122"/>
      <c r="P7" s="120" t="s">
        <v>50</v>
      </c>
      <c r="Q7" s="121"/>
      <c r="R7" s="121"/>
      <c r="S7" s="121"/>
      <c r="T7" s="122"/>
      <c r="U7" s="120" t="s">
        <v>45</v>
      </c>
      <c r="V7" s="121"/>
      <c r="W7" s="122"/>
      <c r="X7" s="120" t="s">
        <v>50</v>
      </c>
      <c r="Y7" s="121"/>
      <c r="Z7" s="121"/>
      <c r="AA7" s="121"/>
      <c r="AB7" s="122"/>
      <c r="AC7" s="120" t="s">
        <v>45</v>
      </c>
      <c r="AD7" s="121"/>
      <c r="AE7" s="122"/>
      <c r="AF7" s="120" t="s">
        <v>50</v>
      </c>
      <c r="AG7" s="121"/>
      <c r="AH7" s="121"/>
      <c r="AI7" s="121"/>
      <c r="AJ7" s="122"/>
      <c r="AK7" s="45"/>
      <c r="AL7" s="120" t="s">
        <v>57</v>
      </c>
      <c r="AM7" s="121"/>
      <c r="AN7" s="122"/>
      <c r="AO7" s="120" t="s">
        <v>55</v>
      </c>
      <c r="AP7" s="121"/>
      <c r="AQ7" s="122"/>
      <c r="AR7" s="120" t="s">
        <v>56</v>
      </c>
      <c r="AS7" s="121"/>
      <c r="AT7" s="122"/>
    </row>
    <row r="8" spans="1:46" ht="66" customHeight="1" x14ac:dyDescent="0.15">
      <c r="A8" s="8" t="s">
        <v>13</v>
      </c>
      <c r="B8" s="9" t="s">
        <v>14</v>
      </c>
      <c r="C8" s="22" t="s">
        <v>16</v>
      </c>
      <c r="D8" s="9" t="s">
        <v>17</v>
      </c>
      <c r="E8" s="23" t="s">
        <v>18</v>
      </c>
      <c r="F8" s="22" t="s">
        <v>16</v>
      </c>
      <c r="G8" s="9" t="s">
        <v>17</v>
      </c>
      <c r="H8" s="23" t="s">
        <v>18</v>
      </c>
      <c r="I8" s="29" t="s">
        <v>44</v>
      </c>
      <c r="J8" s="22" t="s">
        <v>0</v>
      </c>
      <c r="K8" s="9" t="s">
        <v>1</v>
      </c>
      <c r="L8" s="23" t="s">
        <v>5</v>
      </c>
      <c r="M8" s="22" t="s">
        <v>0</v>
      </c>
      <c r="N8" s="9" t="s">
        <v>1</v>
      </c>
      <c r="O8" s="23" t="s">
        <v>5</v>
      </c>
      <c r="P8" s="67" t="s">
        <v>20</v>
      </c>
      <c r="Q8" s="68" t="s">
        <v>21</v>
      </c>
      <c r="R8" s="68" t="s">
        <v>49</v>
      </c>
      <c r="S8" s="68" t="s">
        <v>51</v>
      </c>
      <c r="T8" s="69" t="s">
        <v>6</v>
      </c>
      <c r="U8" s="22" t="s">
        <v>0</v>
      </c>
      <c r="V8" s="9" t="s">
        <v>1</v>
      </c>
      <c r="W8" s="23" t="s">
        <v>5</v>
      </c>
      <c r="X8" s="67" t="s">
        <v>20</v>
      </c>
      <c r="Y8" s="68" t="s">
        <v>21</v>
      </c>
      <c r="Z8" s="68" t="s">
        <v>49</v>
      </c>
      <c r="AA8" s="68" t="s">
        <v>51</v>
      </c>
      <c r="AB8" s="69" t="s">
        <v>6</v>
      </c>
      <c r="AC8" s="22" t="s">
        <v>0</v>
      </c>
      <c r="AD8" s="9" t="s">
        <v>1</v>
      </c>
      <c r="AE8" s="23" t="s">
        <v>5</v>
      </c>
      <c r="AF8" s="67" t="s">
        <v>20</v>
      </c>
      <c r="AG8" s="68" t="s">
        <v>21</v>
      </c>
      <c r="AH8" s="68" t="s">
        <v>49</v>
      </c>
      <c r="AI8" s="68" t="s">
        <v>51</v>
      </c>
      <c r="AJ8" s="69" t="s">
        <v>6</v>
      </c>
      <c r="AK8" s="68"/>
      <c r="AL8" s="67" t="s">
        <v>47</v>
      </c>
      <c r="AM8" s="68" t="s">
        <v>48</v>
      </c>
      <c r="AN8" s="69" t="s">
        <v>6</v>
      </c>
      <c r="AO8" s="67" t="s">
        <v>47</v>
      </c>
      <c r="AP8" s="68" t="s">
        <v>48</v>
      </c>
      <c r="AQ8" s="69" t="s">
        <v>6</v>
      </c>
      <c r="AR8" s="67" t="s">
        <v>47</v>
      </c>
      <c r="AS8" s="68" t="s">
        <v>48</v>
      </c>
      <c r="AT8" s="69" t="s">
        <v>6</v>
      </c>
    </row>
    <row r="9" spans="1:46" x14ac:dyDescent="0.15">
      <c r="A9" s="20"/>
      <c r="B9" s="20"/>
      <c r="C9" s="49"/>
      <c r="D9" s="50"/>
      <c r="E9" s="82">
        <f t="shared" ref="E9:E32" si="0">IF(C9="",0,MAX(0,ROUND(DAYS360(MAX(C9,$C$3),MIN(D9,$C$4))/30,0),0))</f>
        <v>0</v>
      </c>
      <c r="F9" s="49"/>
      <c r="G9" s="50"/>
      <c r="H9" s="82">
        <f t="shared" ref="H9:H32" si="1">IF(F9="",0,MAX(0,ROUND(DAYS360(MAX(F9,$C$3),MIN(G9,$C$4))/30,0),0))</f>
        <v>0</v>
      </c>
      <c r="I9" s="83">
        <f t="shared" ref="I9:I32" si="2">E9-H9</f>
        <v>0</v>
      </c>
      <c r="J9" s="84"/>
      <c r="K9" s="85"/>
      <c r="L9" s="86">
        <f t="shared" ref="L9:L32" si="3">J9-K9</f>
        <v>0</v>
      </c>
      <c r="M9" s="87"/>
      <c r="N9" s="88"/>
      <c r="O9" s="89">
        <f t="shared" ref="O9:O32" si="4">M9-N9</f>
        <v>0</v>
      </c>
      <c r="P9" s="90">
        <f t="shared" ref="P9:P32" si="5">($L9*N9/12*$E9)</f>
        <v>0</v>
      </c>
      <c r="Q9" s="91">
        <f t="shared" ref="Q9:Q32" si="6">(O9/12*$J9*$E9)</f>
        <v>0</v>
      </c>
      <c r="R9" s="91">
        <f t="shared" ref="R9:R32" si="7">($K9*N9/12*$I9)</f>
        <v>0</v>
      </c>
      <c r="S9" s="88">
        <v>0</v>
      </c>
      <c r="T9" s="48">
        <f t="shared" ref="T9:T32" si="8">SUM(P9:S9)</f>
        <v>0</v>
      </c>
      <c r="U9" s="87"/>
      <c r="V9" s="88"/>
      <c r="W9" s="89">
        <f t="shared" ref="W9:W32" si="9">U9-V9</f>
        <v>0</v>
      </c>
      <c r="X9" s="90">
        <f t="shared" ref="X9:X32" si="10">($L9*V9/12*$E9)</f>
        <v>0</v>
      </c>
      <c r="Y9" s="91">
        <f t="shared" ref="Y9:Y32" si="11">(W9/12*$J9*$E9)</f>
        <v>0</v>
      </c>
      <c r="Z9" s="91">
        <f t="shared" ref="Z9:Z32" si="12">($K9*V9/12*$I9)</f>
        <v>0</v>
      </c>
      <c r="AA9" s="88">
        <v>0</v>
      </c>
      <c r="AB9" s="48">
        <f t="shared" ref="AB9:AB32" si="13">SUM(X9:AA9)</f>
        <v>0</v>
      </c>
      <c r="AC9" s="87"/>
      <c r="AD9" s="88"/>
      <c r="AE9" s="89">
        <f t="shared" ref="AE9:AE32" si="14">AC9-AD9</f>
        <v>0</v>
      </c>
      <c r="AF9" s="90">
        <f t="shared" ref="AF9:AF32" si="15">($L9*AD9/12*$E9)</f>
        <v>0</v>
      </c>
      <c r="AG9" s="91">
        <f t="shared" ref="AG9:AG32" si="16">(AE9/12*$J9*$E9)</f>
        <v>0</v>
      </c>
      <c r="AH9" s="91">
        <f t="shared" ref="AH9:AH32" si="17">($K9*AD9/12*$I9)</f>
        <v>0</v>
      </c>
      <c r="AI9" s="88">
        <v>0</v>
      </c>
      <c r="AJ9" s="48">
        <f t="shared" ref="AJ9:AJ32" si="18">SUM(AF9:AI9)</f>
        <v>0</v>
      </c>
      <c r="AK9" s="70"/>
      <c r="AL9" s="72">
        <f t="shared" ref="AL9:AL32" si="19">($J9*M9*$E9/12)+S9</f>
        <v>0</v>
      </c>
      <c r="AM9" s="73">
        <f t="shared" ref="AM9:AM32" si="20">$K9*N9*$H9/12</f>
        <v>0</v>
      </c>
      <c r="AN9" s="74">
        <f t="shared" ref="AN9:AN32" si="21">AL9-AM9</f>
        <v>0</v>
      </c>
      <c r="AO9" s="72">
        <f t="shared" ref="AO9:AO32" si="22">($J9*U9*$E9/12)+AA9</f>
        <v>0</v>
      </c>
      <c r="AP9" s="73">
        <f t="shared" ref="AP9:AP32" si="23">$K9*V9*$H9/12</f>
        <v>0</v>
      </c>
      <c r="AQ9" s="74">
        <f t="shared" ref="AQ9:AQ32" si="24">AO9-AP9</f>
        <v>0</v>
      </c>
      <c r="AR9" s="72">
        <f t="shared" ref="AR9:AR32" si="25">($J9*AC9*$E9/12)+AI9</f>
        <v>0</v>
      </c>
      <c r="AS9" s="73">
        <f t="shared" ref="AS9:AS32" si="26">$K9*AD9*$H9/12</f>
        <v>0</v>
      </c>
      <c r="AT9" s="74">
        <f t="shared" ref="AT9:AT32" si="27">AR9-AS9</f>
        <v>0</v>
      </c>
    </row>
    <row r="10" spans="1:46" x14ac:dyDescent="0.15">
      <c r="A10" s="20"/>
      <c r="B10" s="20"/>
      <c r="C10" s="24"/>
      <c r="D10" s="25"/>
      <c r="E10" s="92">
        <f t="shared" si="0"/>
        <v>0</v>
      </c>
      <c r="F10" s="24"/>
      <c r="G10" s="25"/>
      <c r="H10" s="92">
        <f t="shared" si="1"/>
        <v>0</v>
      </c>
      <c r="I10" s="93">
        <f t="shared" si="2"/>
        <v>0</v>
      </c>
      <c r="J10" s="94"/>
      <c r="K10" s="95"/>
      <c r="L10" s="96">
        <f t="shared" si="3"/>
        <v>0</v>
      </c>
      <c r="M10" s="97"/>
      <c r="N10" s="98"/>
      <c r="O10" s="92">
        <f t="shared" si="4"/>
        <v>0</v>
      </c>
      <c r="P10" s="99">
        <f t="shared" si="5"/>
        <v>0</v>
      </c>
      <c r="Q10" s="100">
        <f t="shared" si="6"/>
        <v>0</v>
      </c>
      <c r="R10" s="100">
        <f t="shared" si="7"/>
        <v>0</v>
      </c>
      <c r="S10" s="98">
        <v>0</v>
      </c>
      <c r="T10" s="92">
        <f t="shared" si="8"/>
        <v>0</v>
      </c>
      <c r="U10" s="97"/>
      <c r="V10" s="98"/>
      <c r="W10" s="92">
        <f t="shared" si="9"/>
        <v>0</v>
      </c>
      <c r="X10" s="99">
        <f t="shared" si="10"/>
        <v>0</v>
      </c>
      <c r="Y10" s="100">
        <f t="shared" si="11"/>
        <v>0</v>
      </c>
      <c r="Z10" s="100">
        <f t="shared" si="12"/>
        <v>0</v>
      </c>
      <c r="AA10" s="98">
        <v>0</v>
      </c>
      <c r="AB10" s="92">
        <f t="shared" si="13"/>
        <v>0</v>
      </c>
      <c r="AC10" s="97"/>
      <c r="AD10" s="98"/>
      <c r="AE10" s="92">
        <f t="shared" si="14"/>
        <v>0</v>
      </c>
      <c r="AF10" s="99">
        <f t="shared" si="15"/>
        <v>0</v>
      </c>
      <c r="AG10" s="100">
        <f t="shared" si="16"/>
        <v>0</v>
      </c>
      <c r="AH10" s="100">
        <f t="shared" si="17"/>
        <v>0</v>
      </c>
      <c r="AI10" s="98">
        <v>0</v>
      </c>
      <c r="AJ10" s="92">
        <f t="shared" si="18"/>
        <v>0</v>
      </c>
      <c r="AK10" s="100"/>
      <c r="AL10" s="39">
        <f t="shared" si="19"/>
        <v>0</v>
      </c>
      <c r="AM10" s="40">
        <f t="shared" si="20"/>
        <v>0</v>
      </c>
      <c r="AN10" s="41">
        <f t="shared" si="21"/>
        <v>0</v>
      </c>
      <c r="AO10" s="39">
        <f t="shared" si="22"/>
        <v>0</v>
      </c>
      <c r="AP10" s="40">
        <f t="shared" si="23"/>
        <v>0</v>
      </c>
      <c r="AQ10" s="41">
        <f t="shared" si="24"/>
        <v>0</v>
      </c>
      <c r="AR10" s="39">
        <f t="shared" si="25"/>
        <v>0</v>
      </c>
      <c r="AS10" s="40">
        <f t="shared" si="26"/>
        <v>0</v>
      </c>
      <c r="AT10" s="41">
        <f t="shared" si="27"/>
        <v>0</v>
      </c>
    </row>
    <row r="11" spans="1:46" x14ac:dyDescent="0.15">
      <c r="A11" s="20"/>
      <c r="B11" s="20"/>
      <c r="C11" s="24"/>
      <c r="D11" s="25"/>
      <c r="E11" s="92">
        <f t="shared" si="0"/>
        <v>0</v>
      </c>
      <c r="F11" s="24"/>
      <c r="G11" s="25"/>
      <c r="H11" s="92">
        <f t="shared" si="1"/>
        <v>0</v>
      </c>
      <c r="I11" s="93">
        <f t="shared" si="2"/>
        <v>0</v>
      </c>
      <c r="J11" s="94"/>
      <c r="K11" s="95"/>
      <c r="L11" s="96">
        <f t="shared" si="3"/>
        <v>0</v>
      </c>
      <c r="M11" s="97"/>
      <c r="N11" s="98"/>
      <c r="O11" s="92">
        <f t="shared" si="4"/>
        <v>0</v>
      </c>
      <c r="P11" s="99">
        <f t="shared" si="5"/>
        <v>0</v>
      </c>
      <c r="Q11" s="100">
        <f t="shared" si="6"/>
        <v>0</v>
      </c>
      <c r="R11" s="100">
        <f t="shared" si="7"/>
        <v>0</v>
      </c>
      <c r="S11" s="98">
        <v>0</v>
      </c>
      <c r="T11" s="92">
        <f t="shared" si="8"/>
        <v>0</v>
      </c>
      <c r="U11" s="97"/>
      <c r="V11" s="98"/>
      <c r="W11" s="92">
        <f t="shared" si="9"/>
        <v>0</v>
      </c>
      <c r="X11" s="99">
        <f t="shared" si="10"/>
        <v>0</v>
      </c>
      <c r="Y11" s="100">
        <f t="shared" si="11"/>
        <v>0</v>
      </c>
      <c r="Z11" s="100">
        <f t="shared" si="12"/>
        <v>0</v>
      </c>
      <c r="AA11" s="98">
        <v>0</v>
      </c>
      <c r="AB11" s="92">
        <f t="shared" si="13"/>
        <v>0</v>
      </c>
      <c r="AC11" s="97"/>
      <c r="AD11" s="98"/>
      <c r="AE11" s="92">
        <f t="shared" si="14"/>
        <v>0</v>
      </c>
      <c r="AF11" s="99">
        <f t="shared" si="15"/>
        <v>0</v>
      </c>
      <c r="AG11" s="100">
        <f t="shared" si="16"/>
        <v>0</v>
      </c>
      <c r="AH11" s="100">
        <f t="shared" si="17"/>
        <v>0</v>
      </c>
      <c r="AI11" s="98">
        <v>0</v>
      </c>
      <c r="AJ11" s="92">
        <f t="shared" si="18"/>
        <v>0</v>
      </c>
      <c r="AK11" s="100"/>
      <c r="AL11" s="39">
        <f t="shared" si="19"/>
        <v>0</v>
      </c>
      <c r="AM11" s="40">
        <f t="shared" si="20"/>
        <v>0</v>
      </c>
      <c r="AN11" s="41">
        <f t="shared" si="21"/>
        <v>0</v>
      </c>
      <c r="AO11" s="39">
        <f t="shared" si="22"/>
        <v>0</v>
      </c>
      <c r="AP11" s="40">
        <f t="shared" si="23"/>
        <v>0</v>
      </c>
      <c r="AQ11" s="41">
        <f t="shared" si="24"/>
        <v>0</v>
      </c>
      <c r="AR11" s="39">
        <f t="shared" si="25"/>
        <v>0</v>
      </c>
      <c r="AS11" s="40">
        <f t="shared" si="26"/>
        <v>0</v>
      </c>
      <c r="AT11" s="41">
        <f t="shared" si="27"/>
        <v>0</v>
      </c>
    </row>
    <row r="12" spans="1:46" x14ac:dyDescent="0.15">
      <c r="A12" s="20"/>
      <c r="B12" s="20"/>
      <c r="C12" s="24"/>
      <c r="D12" s="25"/>
      <c r="E12" s="92">
        <f t="shared" si="0"/>
        <v>0</v>
      </c>
      <c r="F12" s="24"/>
      <c r="G12" s="25"/>
      <c r="H12" s="92">
        <f t="shared" si="1"/>
        <v>0</v>
      </c>
      <c r="I12" s="93">
        <f t="shared" si="2"/>
        <v>0</v>
      </c>
      <c r="J12" s="94"/>
      <c r="K12" s="95"/>
      <c r="L12" s="96">
        <f t="shared" si="3"/>
        <v>0</v>
      </c>
      <c r="M12" s="97"/>
      <c r="N12" s="98"/>
      <c r="O12" s="92">
        <f t="shared" si="4"/>
        <v>0</v>
      </c>
      <c r="P12" s="99">
        <f t="shared" si="5"/>
        <v>0</v>
      </c>
      <c r="Q12" s="100">
        <f t="shared" si="6"/>
        <v>0</v>
      </c>
      <c r="R12" s="100">
        <f t="shared" si="7"/>
        <v>0</v>
      </c>
      <c r="S12" s="98">
        <v>0</v>
      </c>
      <c r="T12" s="92">
        <f t="shared" si="8"/>
        <v>0</v>
      </c>
      <c r="U12" s="97"/>
      <c r="V12" s="98"/>
      <c r="W12" s="92">
        <f t="shared" si="9"/>
        <v>0</v>
      </c>
      <c r="X12" s="99">
        <f t="shared" si="10"/>
        <v>0</v>
      </c>
      <c r="Y12" s="100">
        <f t="shared" si="11"/>
        <v>0</v>
      </c>
      <c r="Z12" s="100">
        <f t="shared" si="12"/>
        <v>0</v>
      </c>
      <c r="AA12" s="98">
        <v>0</v>
      </c>
      <c r="AB12" s="92">
        <f t="shared" si="13"/>
        <v>0</v>
      </c>
      <c r="AC12" s="97"/>
      <c r="AD12" s="98"/>
      <c r="AE12" s="92">
        <f t="shared" si="14"/>
        <v>0</v>
      </c>
      <c r="AF12" s="99">
        <f t="shared" si="15"/>
        <v>0</v>
      </c>
      <c r="AG12" s="100">
        <f t="shared" si="16"/>
        <v>0</v>
      </c>
      <c r="AH12" s="100">
        <f t="shared" si="17"/>
        <v>0</v>
      </c>
      <c r="AI12" s="98">
        <v>0</v>
      </c>
      <c r="AJ12" s="92">
        <f t="shared" si="18"/>
        <v>0</v>
      </c>
      <c r="AK12" s="100"/>
      <c r="AL12" s="39">
        <f t="shared" si="19"/>
        <v>0</v>
      </c>
      <c r="AM12" s="40">
        <f t="shared" si="20"/>
        <v>0</v>
      </c>
      <c r="AN12" s="41">
        <f t="shared" si="21"/>
        <v>0</v>
      </c>
      <c r="AO12" s="39">
        <f t="shared" si="22"/>
        <v>0</v>
      </c>
      <c r="AP12" s="40">
        <f t="shared" si="23"/>
        <v>0</v>
      </c>
      <c r="AQ12" s="41">
        <f t="shared" si="24"/>
        <v>0</v>
      </c>
      <c r="AR12" s="39">
        <f t="shared" si="25"/>
        <v>0</v>
      </c>
      <c r="AS12" s="40">
        <f t="shared" si="26"/>
        <v>0</v>
      </c>
      <c r="AT12" s="41">
        <f t="shared" si="27"/>
        <v>0</v>
      </c>
    </row>
    <row r="13" spans="1:46" x14ac:dyDescent="0.15">
      <c r="A13" s="20"/>
      <c r="B13" s="20"/>
      <c r="C13" s="24"/>
      <c r="D13" s="25"/>
      <c r="E13" s="92">
        <f t="shared" si="0"/>
        <v>0</v>
      </c>
      <c r="F13" s="24"/>
      <c r="G13" s="25"/>
      <c r="H13" s="92">
        <f t="shared" si="1"/>
        <v>0</v>
      </c>
      <c r="I13" s="93">
        <f t="shared" si="2"/>
        <v>0</v>
      </c>
      <c r="J13" s="94"/>
      <c r="K13" s="95"/>
      <c r="L13" s="96">
        <f t="shared" si="3"/>
        <v>0</v>
      </c>
      <c r="M13" s="97"/>
      <c r="N13" s="98"/>
      <c r="O13" s="92">
        <f t="shared" si="4"/>
        <v>0</v>
      </c>
      <c r="P13" s="99">
        <f t="shared" si="5"/>
        <v>0</v>
      </c>
      <c r="Q13" s="100">
        <f t="shared" si="6"/>
        <v>0</v>
      </c>
      <c r="R13" s="100">
        <f t="shared" si="7"/>
        <v>0</v>
      </c>
      <c r="S13" s="98">
        <v>0</v>
      </c>
      <c r="T13" s="92">
        <f t="shared" si="8"/>
        <v>0</v>
      </c>
      <c r="U13" s="97"/>
      <c r="V13" s="98"/>
      <c r="W13" s="92">
        <f t="shared" si="9"/>
        <v>0</v>
      </c>
      <c r="X13" s="99">
        <f t="shared" si="10"/>
        <v>0</v>
      </c>
      <c r="Y13" s="100">
        <f t="shared" si="11"/>
        <v>0</v>
      </c>
      <c r="Z13" s="100">
        <f t="shared" si="12"/>
        <v>0</v>
      </c>
      <c r="AA13" s="98">
        <v>0</v>
      </c>
      <c r="AB13" s="92">
        <f t="shared" si="13"/>
        <v>0</v>
      </c>
      <c r="AC13" s="97"/>
      <c r="AD13" s="98"/>
      <c r="AE13" s="92">
        <f t="shared" si="14"/>
        <v>0</v>
      </c>
      <c r="AF13" s="99">
        <f t="shared" si="15"/>
        <v>0</v>
      </c>
      <c r="AG13" s="100">
        <f t="shared" si="16"/>
        <v>0</v>
      </c>
      <c r="AH13" s="100">
        <f t="shared" si="17"/>
        <v>0</v>
      </c>
      <c r="AI13" s="98">
        <v>0</v>
      </c>
      <c r="AJ13" s="92">
        <f t="shared" si="18"/>
        <v>0</v>
      </c>
      <c r="AK13" s="100"/>
      <c r="AL13" s="39">
        <f t="shared" si="19"/>
        <v>0</v>
      </c>
      <c r="AM13" s="40">
        <f t="shared" si="20"/>
        <v>0</v>
      </c>
      <c r="AN13" s="41">
        <f t="shared" si="21"/>
        <v>0</v>
      </c>
      <c r="AO13" s="39">
        <f t="shared" si="22"/>
        <v>0</v>
      </c>
      <c r="AP13" s="40">
        <f t="shared" si="23"/>
        <v>0</v>
      </c>
      <c r="AQ13" s="41">
        <f t="shared" si="24"/>
        <v>0</v>
      </c>
      <c r="AR13" s="39">
        <f t="shared" si="25"/>
        <v>0</v>
      </c>
      <c r="AS13" s="40">
        <f t="shared" si="26"/>
        <v>0</v>
      </c>
      <c r="AT13" s="41">
        <f t="shared" si="27"/>
        <v>0</v>
      </c>
    </row>
    <row r="14" spans="1:46" x14ac:dyDescent="0.15">
      <c r="A14" s="20"/>
      <c r="B14" s="20"/>
      <c r="C14" s="24"/>
      <c r="D14" s="25"/>
      <c r="E14" s="92">
        <f t="shared" si="0"/>
        <v>0</v>
      </c>
      <c r="F14" s="24"/>
      <c r="G14" s="25"/>
      <c r="H14" s="92">
        <f t="shared" si="1"/>
        <v>0</v>
      </c>
      <c r="I14" s="93">
        <f t="shared" si="2"/>
        <v>0</v>
      </c>
      <c r="J14" s="94"/>
      <c r="K14" s="95"/>
      <c r="L14" s="96">
        <f t="shared" si="3"/>
        <v>0</v>
      </c>
      <c r="M14" s="97"/>
      <c r="N14" s="98"/>
      <c r="O14" s="92">
        <f t="shared" si="4"/>
        <v>0</v>
      </c>
      <c r="P14" s="99">
        <f t="shared" si="5"/>
        <v>0</v>
      </c>
      <c r="Q14" s="100">
        <f t="shared" si="6"/>
        <v>0</v>
      </c>
      <c r="R14" s="100">
        <f t="shared" si="7"/>
        <v>0</v>
      </c>
      <c r="S14" s="98">
        <v>0</v>
      </c>
      <c r="T14" s="92">
        <f t="shared" si="8"/>
        <v>0</v>
      </c>
      <c r="U14" s="97"/>
      <c r="V14" s="98"/>
      <c r="W14" s="92">
        <f t="shared" si="9"/>
        <v>0</v>
      </c>
      <c r="X14" s="99">
        <f t="shared" si="10"/>
        <v>0</v>
      </c>
      <c r="Y14" s="100">
        <f t="shared" si="11"/>
        <v>0</v>
      </c>
      <c r="Z14" s="100">
        <f t="shared" si="12"/>
        <v>0</v>
      </c>
      <c r="AA14" s="98">
        <v>0</v>
      </c>
      <c r="AB14" s="92">
        <f t="shared" si="13"/>
        <v>0</v>
      </c>
      <c r="AC14" s="97"/>
      <c r="AD14" s="98"/>
      <c r="AE14" s="92">
        <f t="shared" si="14"/>
        <v>0</v>
      </c>
      <c r="AF14" s="99">
        <f t="shared" si="15"/>
        <v>0</v>
      </c>
      <c r="AG14" s="100">
        <f t="shared" si="16"/>
        <v>0</v>
      </c>
      <c r="AH14" s="100">
        <f t="shared" si="17"/>
        <v>0</v>
      </c>
      <c r="AI14" s="98">
        <v>0</v>
      </c>
      <c r="AJ14" s="92">
        <f t="shared" si="18"/>
        <v>0</v>
      </c>
      <c r="AK14" s="100"/>
      <c r="AL14" s="39">
        <f t="shared" si="19"/>
        <v>0</v>
      </c>
      <c r="AM14" s="40">
        <f t="shared" si="20"/>
        <v>0</v>
      </c>
      <c r="AN14" s="41">
        <f t="shared" si="21"/>
        <v>0</v>
      </c>
      <c r="AO14" s="39">
        <f t="shared" si="22"/>
        <v>0</v>
      </c>
      <c r="AP14" s="40">
        <f t="shared" si="23"/>
        <v>0</v>
      </c>
      <c r="AQ14" s="41">
        <f t="shared" si="24"/>
        <v>0</v>
      </c>
      <c r="AR14" s="39">
        <f t="shared" si="25"/>
        <v>0</v>
      </c>
      <c r="AS14" s="40">
        <f t="shared" si="26"/>
        <v>0</v>
      </c>
      <c r="AT14" s="41">
        <f t="shared" si="27"/>
        <v>0</v>
      </c>
    </row>
    <row r="15" spans="1:46" x14ac:dyDescent="0.15">
      <c r="A15" s="20"/>
      <c r="B15" s="20"/>
      <c r="C15" s="24"/>
      <c r="D15" s="25"/>
      <c r="E15" s="92">
        <f t="shared" si="0"/>
        <v>0</v>
      </c>
      <c r="F15" s="24"/>
      <c r="G15" s="25"/>
      <c r="H15" s="92">
        <f t="shared" si="1"/>
        <v>0</v>
      </c>
      <c r="I15" s="93">
        <f t="shared" si="2"/>
        <v>0</v>
      </c>
      <c r="J15" s="94"/>
      <c r="K15" s="95"/>
      <c r="L15" s="96">
        <f t="shared" si="3"/>
        <v>0</v>
      </c>
      <c r="M15" s="97"/>
      <c r="N15" s="98"/>
      <c r="O15" s="92">
        <f t="shared" si="4"/>
        <v>0</v>
      </c>
      <c r="P15" s="99">
        <f t="shared" si="5"/>
        <v>0</v>
      </c>
      <c r="Q15" s="100">
        <f t="shared" si="6"/>
        <v>0</v>
      </c>
      <c r="R15" s="100">
        <f t="shared" si="7"/>
        <v>0</v>
      </c>
      <c r="S15" s="98">
        <v>0</v>
      </c>
      <c r="T15" s="92">
        <f t="shared" si="8"/>
        <v>0</v>
      </c>
      <c r="U15" s="97"/>
      <c r="V15" s="98"/>
      <c r="W15" s="92">
        <f t="shared" si="9"/>
        <v>0</v>
      </c>
      <c r="X15" s="99">
        <f t="shared" si="10"/>
        <v>0</v>
      </c>
      <c r="Y15" s="100">
        <f t="shared" si="11"/>
        <v>0</v>
      </c>
      <c r="Z15" s="100">
        <f t="shared" si="12"/>
        <v>0</v>
      </c>
      <c r="AA15" s="98">
        <v>0</v>
      </c>
      <c r="AB15" s="92">
        <f t="shared" si="13"/>
        <v>0</v>
      </c>
      <c r="AC15" s="97"/>
      <c r="AD15" s="98"/>
      <c r="AE15" s="92">
        <f t="shared" si="14"/>
        <v>0</v>
      </c>
      <c r="AF15" s="99">
        <f t="shared" si="15"/>
        <v>0</v>
      </c>
      <c r="AG15" s="100">
        <f t="shared" si="16"/>
        <v>0</v>
      </c>
      <c r="AH15" s="100">
        <f t="shared" si="17"/>
        <v>0</v>
      </c>
      <c r="AI15" s="98">
        <v>0</v>
      </c>
      <c r="AJ15" s="92">
        <f t="shared" si="18"/>
        <v>0</v>
      </c>
      <c r="AK15" s="100"/>
      <c r="AL15" s="39">
        <f t="shared" si="19"/>
        <v>0</v>
      </c>
      <c r="AM15" s="40">
        <f t="shared" si="20"/>
        <v>0</v>
      </c>
      <c r="AN15" s="41">
        <f t="shared" si="21"/>
        <v>0</v>
      </c>
      <c r="AO15" s="39">
        <f t="shared" si="22"/>
        <v>0</v>
      </c>
      <c r="AP15" s="40">
        <f t="shared" si="23"/>
        <v>0</v>
      </c>
      <c r="AQ15" s="41">
        <f t="shared" si="24"/>
        <v>0</v>
      </c>
      <c r="AR15" s="39">
        <f t="shared" si="25"/>
        <v>0</v>
      </c>
      <c r="AS15" s="40">
        <f t="shared" si="26"/>
        <v>0</v>
      </c>
      <c r="AT15" s="41">
        <f t="shared" si="27"/>
        <v>0</v>
      </c>
    </row>
    <row r="16" spans="1:46" x14ac:dyDescent="0.15">
      <c r="A16" s="20"/>
      <c r="B16" s="20"/>
      <c r="C16" s="24"/>
      <c r="D16" s="25"/>
      <c r="E16" s="92">
        <f t="shared" si="0"/>
        <v>0</v>
      </c>
      <c r="F16" s="24"/>
      <c r="G16" s="25"/>
      <c r="H16" s="92">
        <f t="shared" si="1"/>
        <v>0</v>
      </c>
      <c r="I16" s="93">
        <f t="shared" si="2"/>
        <v>0</v>
      </c>
      <c r="J16" s="94"/>
      <c r="K16" s="95"/>
      <c r="L16" s="96">
        <f t="shared" si="3"/>
        <v>0</v>
      </c>
      <c r="M16" s="97"/>
      <c r="N16" s="98"/>
      <c r="O16" s="92">
        <f t="shared" si="4"/>
        <v>0</v>
      </c>
      <c r="P16" s="99">
        <f t="shared" si="5"/>
        <v>0</v>
      </c>
      <c r="Q16" s="100">
        <f t="shared" si="6"/>
        <v>0</v>
      </c>
      <c r="R16" s="100">
        <f t="shared" si="7"/>
        <v>0</v>
      </c>
      <c r="S16" s="98">
        <v>0</v>
      </c>
      <c r="T16" s="92">
        <f t="shared" si="8"/>
        <v>0</v>
      </c>
      <c r="U16" s="97"/>
      <c r="V16" s="98"/>
      <c r="W16" s="92">
        <f t="shared" si="9"/>
        <v>0</v>
      </c>
      <c r="X16" s="99">
        <f t="shared" si="10"/>
        <v>0</v>
      </c>
      <c r="Y16" s="100">
        <f t="shared" si="11"/>
        <v>0</v>
      </c>
      <c r="Z16" s="100">
        <f t="shared" si="12"/>
        <v>0</v>
      </c>
      <c r="AA16" s="98">
        <v>0</v>
      </c>
      <c r="AB16" s="92">
        <f t="shared" si="13"/>
        <v>0</v>
      </c>
      <c r="AC16" s="97"/>
      <c r="AD16" s="98"/>
      <c r="AE16" s="92">
        <f t="shared" si="14"/>
        <v>0</v>
      </c>
      <c r="AF16" s="99">
        <f t="shared" si="15"/>
        <v>0</v>
      </c>
      <c r="AG16" s="100">
        <f t="shared" si="16"/>
        <v>0</v>
      </c>
      <c r="AH16" s="100">
        <f t="shared" si="17"/>
        <v>0</v>
      </c>
      <c r="AI16" s="98">
        <v>0</v>
      </c>
      <c r="AJ16" s="92">
        <f t="shared" si="18"/>
        <v>0</v>
      </c>
      <c r="AK16" s="100"/>
      <c r="AL16" s="39">
        <f t="shared" si="19"/>
        <v>0</v>
      </c>
      <c r="AM16" s="40">
        <f t="shared" si="20"/>
        <v>0</v>
      </c>
      <c r="AN16" s="41">
        <f t="shared" si="21"/>
        <v>0</v>
      </c>
      <c r="AO16" s="39">
        <f t="shared" si="22"/>
        <v>0</v>
      </c>
      <c r="AP16" s="40">
        <f t="shared" si="23"/>
        <v>0</v>
      </c>
      <c r="AQ16" s="41">
        <f t="shared" si="24"/>
        <v>0</v>
      </c>
      <c r="AR16" s="39">
        <f t="shared" si="25"/>
        <v>0</v>
      </c>
      <c r="AS16" s="40">
        <f t="shared" si="26"/>
        <v>0</v>
      </c>
      <c r="AT16" s="41">
        <f t="shared" si="27"/>
        <v>0</v>
      </c>
    </row>
    <row r="17" spans="1:46" x14ac:dyDescent="0.15">
      <c r="A17" s="20"/>
      <c r="B17" s="20"/>
      <c r="C17" s="24"/>
      <c r="D17" s="25"/>
      <c r="E17" s="92">
        <f t="shared" si="0"/>
        <v>0</v>
      </c>
      <c r="F17" s="24"/>
      <c r="G17" s="25"/>
      <c r="H17" s="92">
        <f t="shared" si="1"/>
        <v>0</v>
      </c>
      <c r="I17" s="93">
        <f t="shared" si="2"/>
        <v>0</v>
      </c>
      <c r="J17" s="94"/>
      <c r="K17" s="95"/>
      <c r="L17" s="96">
        <f t="shared" si="3"/>
        <v>0</v>
      </c>
      <c r="M17" s="97"/>
      <c r="N17" s="98"/>
      <c r="O17" s="92">
        <f t="shared" si="4"/>
        <v>0</v>
      </c>
      <c r="P17" s="99">
        <f t="shared" si="5"/>
        <v>0</v>
      </c>
      <c r="Q17" s="100">
        <f t="shared" si="6"/>
        <v>0</v>
      </c>
      <c r="R17" s="100">
        <f t="shared" si="7"/>
        <v>0</v>
      </c>
      <c r="S17" s="98">
        <v>0</v>
      </c>
      <c r="T17" s="92">
        <f t="shared" si="8"/>
        <v>0</v>
      </c>
      <c r="U17" s="97"/>
      <c r="V17" s="98"/>
      <c r="W17" s="92">
        <f t="shared" si="9"/>
        <v>0</v>
      </c>
      <c r="X17" s="99">
        <f t="shared" si="10"/>
        <v>0</v>
      </c>
      <c r="Y17" s="100">
        <f t="shared" si="11"/>
        <v>0</v>
      </c>
      <c r="Z17" s="100">
        <f t="shared" si="12"/>
        <v>0</v>
      </c>
      <c r="AA17" s="98">
        <v>0</v>
      </c>
      <c r="AB17" s="92">
        <f t="shared" si="13"/>
        <v>0</v>
      </c>
      <c r="AC17" s="97"/>
      <c r="AD17" s="98"/>
      <c r="AE17" s="92">
        <f t="shared" si="14"/>
        <v>0</v>
      </c>
      <c r="AF17" s="99">
        <f t="shared" si="15"/>
        <v>0</v>
      </c>
      <c r="AG17" s="100">
        <f t="shared" si="16"/>
        <v>0</v>
      </c>
      <c r="AH17" s="100">
        <f t="shared" si="17"/>
        <v>0</v>
      </c>
      <c r="AI17" s="98">
        <v>0</v>
      </c>
      <c r="AJ17" s="92">
        <f t="shared" si="18"/>
        <v>0</v>
      </c>
      <c r="AK17" s="100"/>
      <c r="AL17" s="39">
        <f t="shared" si="19"/>
        <v>0</v>
      </c>
      <c r="AM17" s="40">
        <f t="shared" si="20"/>
        <v>0</v>
      </c>
      <c r="AN17" s="41">
        <f t="shared" si="21"/>
        <v>0</v>
      </c>
      <c r="AO17" s="39">
        <f t="shared" si="22"/>
        <v>0</v>
      </c>
      <c r="AP17" s="40">
        <f t="shared" si="23"/>
        <v>0</v>
      </c>
      <c r="AQ17" s="41">
        <f t="shared" si="24"/>
        <v>0</v>
      </c>
      <c r="AR17" s="39">
        <f t="shared" si="25"/>
        <v>0</v>
      </c>
      <c r="AS17" s="40">
        <f t="shared" si="26"/>
        <v>0</v>
      </c>
      <c r="AT17" s="41">
        <f t="shared" si="27"/>
        <v>0</v>
      </c>
    </row>
    <row r="18" spans="1:46" x14ac:dyDescent="0.15">
      <c r="A18" s="20"/>
      <c r="B18" s="20"/>
      <c r="C18" s="24"/>
      <c r="D18" s="25"/>
      <c r="E18" s="92">
        <f t="shared" si="0"/>
        <v>0</v>
      </c>
      <c r="F18" s="24"/>
      <c r="G18" s="25"/>
      <c r="H18" s="92">
        <f t="shared" si="1"/>
        <v>0</v>
      </c>
      <c r="I18" s="93">
        <f t="shared" si="2"/>
        <v>0</v>
      </c>
      <c r="J18" s="94"/>
      <c r="K18" s="95"/>
      <c r="L18" s="96">
        <f t="shared" si="3"/>
        <v>0</v>
      </c>
      <c r="M18" s="97"/>
      <c r="N18" s="98"/>
      <c r="O18" s="92">
        <f t="shared" si="4"/>
        <v>0</v>
      </c>
      <c r="P18" s="99">
        <f t="shared" si="5"/>
        <v>0</v>
      </c>
      <c r="Q18" s="100">
        <f t="shared" si="6"/>
        <v>0</v>
      </c>
      <c r="R18" s="100">
        <f t="shared" si="7"/>
        <v>0</v>
      </c>
      <c r="S18" s="98">
        <v>0</v>
      </c>
      <c r="T18" s="92">
        <f t="shared" si="8"/>
        <v>0</v>
      </c>
      <c r="U18" s="97"/>
      <c r="V18" s="98"/>
      <c r="W18" s="92">
        <f t="shared" si="9"/>
        <v>0</v>
      </c>
      <c r="X18" s="99">
        <f t="shared" si="10"/>
        <v>0</v>
      </c>
      <c r="Y18" s="100">
        <f t="shared" si="11"/>
        <v>0</v>
      </c>
      <c r="Z18" s="100">
        <f t="shared" si="12"/>
        <v>0</v>
      </c>
      <c r="AA18" s="98">
        <v>0</v>
      </c>
      <c r="AB18" s="92">
        <f t="shared" si="13"/>
        <v>0</v>
      </c>
      <c r="AC18" s="97"/>
      <c r="AD18" s="98"/>
      <c r="AE18" s="92">
        <f t="shared" si="14"/>
        <v>0</v>
      </c>
      <c r="AF18" s="99">
        <f t="shared" si="15"/>
        <v>0</v>
      </c>
      <c r="AG18" s="100">
        <f t="shared" si="16"/>
        <v>0</v>
      </c>
      <c r="AH18" s="100">
        <f t="shared" si="17"/>
        <v>0</v>
      </c>
      <c r="AI18" s="98">
        <v>0</v>
      </c>
      <c r="AJ18" s="92">
        <f t="shared" si="18"/>
        <v>0</v>
      </c>
      <c r="AK18" s="100"/>
      <c r="AL18" s="39">
        <f t="shared" si="19"/>
        <v>0</v>
      </c>
      <c r="AM18" s="40">
        <f t="shared" si="20"/>
        <v>0</v>
      </c>
      <c r="AN18" s="41">
        <f t="shared" si="21"/>
        <v>0</v>
      </c>
      <c r="AO18" s="39">
        <f t="shared" si="22"/>
        <v>0</v>
      </c>
      <c r="AP18" s="40">
        <f t="shared" si="23"/>
        <v>0</v>
      </c>
      <c r="AQ18" s="41">
        <f t="shared" si="24"/>
        <v>0</v>
      </c>
      <c r="AR18" s="39">
        <f t="shared" si="25"/>
        <v>0</v>
      </c>
      <c r="AS18" s="40">
        <f t="shared" si="26"/>
        <v>0</v>
      </c>
      <c r="AT18" s="41">
        <f t="shared" si="27"/>
        <v>0</v>
      </c>
    </row>
    <row r="19" spans="1:46" x14ac:dyDescent="0.15">
      <c r="A19" s="20"/>
      <c r="B19" s="20"/>
      <c r="C19" s="24"/>
      <c r="D19" s="25"/>
      <c r="E19" s="92">
        <f t="shared" si="0"/>
        <v>0</v>
      </c>
      <c r="F19" s="24"/>
      <c r="G19" s="25"/>
      <c r="H19" s="92">
        <f t="shared" si="1"/>
        <v>0</v>
      </c>
      <c r="I19" s="93">
        <f t="shared" si="2"/>
        <v>0</v>
      </c>
      <c r="J19" s="94"/>
      <c r="K19" s="95"/>
      <c r="L19" s="96">
        <f t="shared" si="3"/>
        <v>0</v>
      </c>
      <c r="M19" s="97"/>
      <c r="N19" s="98"/>
      <c r="O19" s="92">
        <f t="shared" si="4"/>
        <v>0</v>
      </c>
      <c r="P19" s="99">
        <f t="shared" si="5"/>
        <v>0</v>
      </c>
      <c r="Q19" s="100">
        <f t="shared" si="6"/>
        <v>0</v>
      </c>
      <c r="R19" s="100">
        <f t="shared" si="7"/>
        <v>0</v>
      </c>
      <c r="S19" s="98">
        <v>0</v>
      </c>
      <c r="T19" s="92">
        <f t="shared" si="8"/>
        <v>0</v>
      </c>
      <c r="U19" s="97"/>
      <c r="V19" s="98"/>
      <c r="W19" s="92">
        <f t="shared" si="9"/>
        <v>0</v>
      </c>
      <c r="X19" s="99">
        <f t="shared" si="10"/>
        <v>0</v>
      </c>
      <c r="Y19" s="100">
        <f t="shared" si="11"/>
        <v>0</v>
      </c>
      <c r="Z19" s="100">
        <f t="shared" si="12"/>
        <v>0</v>
      </c>
      <c r="AA19" s="98">
        <v>0</v>
      </c>
      <c r="AB19" s="92">
        <f t="shared" si="13"/>
        <v>0</v>
      </c>
      <c r="AC19" s="97"/>
      <c r="AD19" s="98"/>
      <c r="AE19" s="92">
        <f t="shared" si="14"/>
        <v>0</v>
      </c>
      <c r="AF19" s="99">
        <f t="shared" si="15"/>
        <v>0</v>
      </c>
      <c r="AG19" s="100">
        <f t="shared" si="16"/>
        <v>0</v>
      </c>
      <c r="AH19" s="100">
        <f t="shared" si="17"/>
        <v>0</v>
      </c>
      <c r="AI19" s="98">
        <v>0</v>
      </c>
      <c r="AJ19" s="92">
        <f t="shared" si="18"/>
        <v>0</v>
      </c>
      <c r="AK19" s="100"/>
      <c r="AL19" s="39">
        <f t="shared" si="19"/>
        <v>0</v>
      </c>
      <c r="AM19" s="40">
        <f t="shared" si="20"/>
        <v>0</v>
      </c>
      <c r="AN19" s="41">
        <f t="shared" si="21"/>
        <v>0</v>
      </c>
      <c r="AO19" s="39">
        <f t="shared" si="22"/>
        <v>0</v>
      </c>
      <c r="AP19" s="40">
        <f t="shared" si="23"/>
        <v>0</v>
      </c>
      <c r="AQ19" s="41">
        <f t="shared" si="24"/>
        <v>0</v>
      </c>
      <c r="AR19" s="39">
        <f t="shared" si="25"/>
        <v>0</v>
      </c>
      <c r="AS19" s="40">
        <f t="shared" si="26"/>
        <v>0</v>
      </c>
      <c r="AT19" s="41">
        <f t="shared" si="27"/>
        <v>0</v>
      </c>
    </row>
    <row r="20" spans="1:46" x14ac:dyDescent="0.15">
      <c r="A20" s="20"/>
      <c r="B20" s="20"/>
      <c r="C20" s="24"/>
      <c r="D20" s="25"/>
      <c r="E20" s="92">
        <f t="shared" si="0"/>
        <v>0</v>
      </c>
      <c r="F20" s="24"/>
      <c r="G20" s="25"/>
      <c r="H20" s="92">
        <f t="shared" si="1"/>
        <v>0</v>
      </c>
      <c r="I20" s="93">
        <f t="shared" si="2"/>
        <v>0</v>
      </c>
      <c r="J20" s="94"/>
      <c r="K20" s="95"/>
      <c r="L20" s="96">
        <f t="shared" si="3"/>
        <v>0</v>
      </c>
      <c r="M20" s="97"/>
      <c r="N20" s="98"/>
      <c r="O20" s="92">
        <f t="shared" si="4"/>
        <v>0</v>
      </c>
      <c r="P20" s="99">
        <f t="shared" si="5"/>
        <v>0</v>
      </c>
      <c r="Q20" s="100">
        <f t="shared" si="6"/>
        <v>0</v>
      </c>
      <c r="R20" s="100">
        <f t="shared" si="7"/>
        <v>0</v>
      </c>
      <c r="S20" s="98">
        <v>0</v>
      </c>
      <c r="T20" s="92">
        <f t="shared" si="8"/>
        <v>0</v>
      </c>
      <c r="U20" s="97"/>
      <c r="V20" s="98"/>
      <c r="W20" s="92">
        <f t="shared" si="9"/>
        <v>0</v>
      </c>
      <c r="X20" s="99">
        <f t="shared" si="10"/>
        <v>0</v>
      </c>
      <c r="Y20" s="100">
        <f t="shared" si="11"/>
        <v>0</v>
      </c>
      <c r="Z20" s="100">
        <f t="shared" si="12"/>
        <v>0</v>
      </c>
      <c r="AA20" s="98">
        <v>0</v>
      </c>
      <c r="AB20" s="92">
        <f t="shared" si="13"/>
        <v>0</v>
      </c>
      <c r="AC20" s="97"/>
      <c r="AD20" s="98"/>
      <c r="AE20" s="92">
        <f t="shared" si="14"/>
        <v>0</v>
      </c>
      <c r="AF20" s="99">
        <f t="shared" si="15"/>
        <v>0</v>
      </c>
      <c r="AG20" s="100">
        <f t="shared" si="16"/>
        <v>0</v>
      </c>
      <c r="AH20" s="100">
        <f t="shared" si="17"/>
        <v>0</v>
      </c>
      <c r="AI20" s="98">
        <v>0</v>
      </c>
      <c r="AJ20" s="92">
        <f t="shared" si="18"/>
        <v>0</v>
      </c>
      <c r="AK20" s="100"/>
      <c r="AL20" s="39">
        <f t="shared" si="19"/>
        <v>0</v>
      </c>
      <c r="AM20" s="40">
        <f t="shared" si="20"/>
        <v>0</v>
      </c>
      <c r="AN20" s="41">
        <f t="shared" si="21"/>
        <v>0</v>
      </c>
      <c r="AO20" s="39">
        <f t="shared" si="22"/>
        <v>0</v>
      </c>
      <c r="AP20" s="40">
        <f t="shared" si="23"/>
        <v>0</v>
      </c>
      <c r="AQ20" s="41">
        <f t="shared" si="24"/>
        <v>0</v>
      </c>
      <c r="AR20" s="39">
        <f t="shared" si="25"/>
        <v>0</v>
      </c>
      <c r="AS20" s="40">
        <f t="shared" si="26"/>
        <v>0</v>
      </c>
      <c r="AT20" s="41">
        <f t="shared" si="27"/>
        <v>0</v>
      </c>
    </row>
    <row r="21" spans="1:46" x14ac:dyDescent="0.15">
      <c r="A21" s="20"/>
      <c r="B21" s="20"/>
      <c r="C21" s="24"/>
      <c r="D21" s="25"/>
      <c r="E21" s="92">
        <f t="shared" si="0"/>
        <v>0</v>
      </c>
      <c r="F21" s="24"/>
      <c r="G21" s="25"/>
      <c r="H21" s="92">
        <f t="shared" si="1"/>
        <v>0</v>
      </c>
      <c r="I21" s="93">
        <f t="shared" si="2"/>
        <v>0</v>
      </c>
      <c r="J21" s="94"/>
      <c r="K21" s="95"/>
      <c r="L21" s="96">
        <f t="shared" si="3"/>
        <v>0</v>
      </c>
      <c r="M21" s="97"/>
      <c r="N21" s="98"/>
      <c r="O21" s="92">
        <f t="shared" si="4"/>
        <v>0</v>
      </c>
      <c r="P21" s="99">
        <f t="shared" si="5"/>
        <v>0</v>
      </c>
      <c r="Q21" s="100">
        <f t="shared" si="6"/>
        <v>0</v>
      </c>
      <c r="R21" s="100">
        <f t="shared" si="7"/>
        <v>0</v>
      </c>
      <c r="S21" s="98">
        <v>0</v>
      </c>
      <c r="T21" s="92">
        <f t="shared" si="8"/>
        <v>0</v>
      </c>
      <c r="U21" s="97"/>
      <c r="V21" s="98"/>
      <c r="W21" s="92">
        <f t="shared" si="9"/>
        <v>0</v>
      </c>
      <c r="X21" s="99">
        <f t="shared" si="10"/>
        <v>0</v>
      </c>
      <c r="Y21" s="100">
        <f t="shared" si="11"/>
        <v>0</v>
      </c>
      <c r="Z21" s="100">
        <f t="shared" si="12"/>
        <v>0</v>
      </c>
      <c r="AA21" s="98">
        <v>0</v>
      </c>
      <c r="AB21" s="92">
        <f t="shared" si="13"/>
        <v>0</v>
      </c>
      <c r="AC21" s="97"/>
      <c r="AD21" s="98"/>
      <c r="AE21" s="92">
        <f t="shared" si="14"/>
        <v>0</v>
      </c>
      <c r="AF21" s="99">
        <f t="shared" si="15"/>
        <v>0</v>
      </c>
      <c r="AG21" s="100">
        <f t="shared" si="16"/>
        <v>0</v>
      </c>
      <c r="AH21" s="100">
        <f t="shared" si="17"/>
        <v>0</v>
      </c>
      <c r="AI21" s="98">
        <v>0</v>
      </c>
      <c r="AJ21" s="92">
        <f t="shared" si="18"/>
        <v>0</v>
      </c>
      <c r="AK21" s="100"/>
      <c r="AL21" s="39">
        <f t="shared" si="19"/>
        <v>0</v>
      </c>
      <c r="AM21" s="40">
        <f t="shared" si="20"/>
        <v>0</v>
      </c>
      <c r="AN21" s="41">
        <f t="shared" si="21"/>
        <v>0</v>
      </c>
      <c r="AO21" s="39">
        <f t="shared" si="22"/>
        <v>0</v>
      </c>
      <c r="AP21" s="40">
        <f t="shared" si="23"/>
        <v>0</v>
      </c>
      <c r="AQ21" s="41">
        <f t="shared" si="24"/>
        <v>0</v>
      </c>
      <c r="AR21" s="39">
        <f t="shared" si="25"/>
        <v>0</v>
      </c>
      <c r="AS21" s="40">
        <f t="shared" si="26"/>
        <v>0</v>
      </c>
      <c r="AT21" s="41">
        <f t="shared" si="27"/>
        <v>0</v>
      </c>
    </row>
    <row r="22" spans="1:46" x14ac:dyDescent="0.15">
      <c r="A22" s="20"/>
      <c r="B22" s="20"/>
      <c r="C22" s="24"/>
      <c r="D22" s="25"/>
      <c r="E22" s="92">
        <f t="shared" si="0"/>
        <v>0</v>
      </c>
      <c r="F22" s="24"/>
      <c r="G22" s="25"/>
      <c r="H22" s="92">
        <f t="shared" si="1"/>
        <v>0</v>
      </c>
      <c r="I22" s="93">
        <f t="shared" si="2"/>
        <v>0</v>
      </c>
      <c r="J22" s="94"/>
      <c r="K22" s="95"/>
      <c r="L22" s="96">
        <f t="shared" si="3"/>
        <v>0</v>
      </c>
      <c r="M22" s="97"/>
      <c r="N22" s="98"/>
      <c r="O22" s="92">
        <f t="shared" si="4"/>
        <v>0</v>
      </c>
      <c r="P22" s="99">
        <f t="shared" si="5"/>
        <v>0</v>
      </c>
      <c r="Q22" s="100">
        <f t="shared" si="6"/>
        <v>0</v>
      </c>
      <c r="R22" s="100">
        <f t="shared" si="7"/>
        <v>0</v>
      </c>
      <c r="S22" s="98">
        <v>0</v>
      </c>
      <c r="T22" s="92">
        <f t="shared" si="8"/>
        <v>0</v>
      </c>
      <c r="U22" s="97"/>
      <c r="V22" s="98"/>
      <c r="W22" s="92">
        <f t="shared" si="9"/>
        <v>0</v>
      </c>
      <c r="X22" s="99">
        <f t="shared" si="10"/>
        <v>0</v>
      </c>
      <c r="Y22" s="100">
        <f t="shared" si="11"/>
        <v>0</v>
      </c>
      <c r="Z22" s="100">
        <f t="shared" si="12"/>
        <v>0</v>
      </c>
      <c r="AA22" s="98">
        <v>0</v>
      </c>
      <c r="AB22" s="92">
        <f t="shared" si="13"/>
        <v>0</v>
      </c>
      <c r="AC22" s="97"/>
      <c r="AD22" s="98"/>
      <c r="AE22" s="92">
        <f t="shared" si="14"/>
        <v>0</v>
      </c>
      <c r="AF22" s="99">
        <f t="shared" si="15"/>
        <v>0</v>
      </c>
      <c r="AG22" s="100">
        <f t="shared" si="16"/>
        <v>0</v>
      </c>
      <c r="AH22" s="100">
        <f t="shared" si="17"/>
        <v>0</v>
      </c>
      <c r="AI22" s="98">
        <v>0</v>
      </c>
      <c r="AJ22" s="92">
        <f t="shared" si="18"/>
        <v>0</v>
      </c>
      <c r="AK22" s="100"/>
      <c r="AL22" s="39">
        <f t="shared" si="19"/>
        <v>0</v>
      </c>
      <c r="AM22" s="40">
        <f t="shared" si="20"/>
        <v>0</v>
      </c>
      <c r="AN22" s="41">
        <f t="shared" si="21"/>
        <v>0</v>
      </c>
      <c r="AO22" s="39">
        <f t="shared" si="22"/>
        <v>0</v>
      </c>
      <c r="AP22" s="40">
        <f t="shared" si="23"/>
        <v>0</v>
      </c>
      <c r="AQ22" s="41">
        <f t="shared" si="24"/>
        <v>0</v>
      </c>
      <c r="AR22" s="39">
        <f t="shared" si="25"/>
        <v>0</v>
      </c>
      <c r="AS22" s="40">
        <f t="shared" si="26"/>
        <v>0</v>
      </c>
      <c r="AT22" s="41">
        <f t="shared" si="27"/>
        <v>0</v>
      </c>
    </row>
    <row r="23" spans="1:46" x14ac:dyDescent="0.15">
      <c r="A23" s="20"/>
      <c r="B23" s="20"/>
      <c r="C23" s="24"/>
      <c r="D23" s="25"/>
      <c r="E23" s="92">
        <f t="shared" si="0"/>
        <v>0</v>
      </c>
      <c r="F23" s="24"/>
      <c r="G23" s="25"/>
      <c r="H23" s="92">
        <f t="shared" si="1"/>
        <v>0</v>
      </c>
      <c r="I23" s="93">
        <f t="shared" si="2"/>
        <v>0</v>
      </c>
      <c r="J23" s="94"/>
      <c r="K23" s="95"/>
      <c r="L23" s="96">
        <f t="shared" si="3"/>
        <v>0</v>
      </c>
      <c r="M23" s="97"/>
      <c r="N23" s="98"/>
      <c r="O23" s="92">
        <f t="shared" si="4"/>
        <v>0</v>
      </c>
      <c r="P23" s="99">
        <f t="shared" si="5"/>
        <v>0</v>
      </c>
      <c r="Q23" s="100">
        <f t="shared" si="6"/>
        <v>0</v>
      </c>
      <c r="R23" s="100">
        <f t="shared" si="7"/>
        <v>0</v>
      </c>
      <c r="S23" s="98">
        <v>0</v>
      </c>
      <c r="T23" s="92">
        <f t="shared" si="8"/>
        <v>0</v>
      </c>
      <c r="U23" s="97"/>
      <c r="V23" s="98"/>
      <c r="W23" s="92">
        <f t="shared" si="9"/>
        <v>0</v>
      </c>
      <c r="X23" s="99">
        <f t="shared" si="10"/>
        <v>0</v>
      </c>
      <c r="Y23" s="100">
        <f t="shared" si="11"/>
        <v>0</v>
      </c>
      <c r="Z23" s="100">
        <f t="shared" si="12"/>
        <v>0</v>
      </c>
      <c r="AA23" s="98">
        <v>0</v>
      </c>
      <c r="AB23" s="92">
        <f t="shared" si="13"/>
        <v>0</v>
      </c>
      <c r="AC23" s="97"/>
      <c r="AD23" s="98"/>
      <c r="AE23" s="92">
        <f t="shared" si="14"/>
        <v>0</v>
      </c>
      <c r="AF23" s="99">
        <f t="shared" si="15"/>
        <v>0</v>
      </c>
      <c r="AG23" s="100">
        <f t="shared" si="16"/>
        <v>0</v>
      </c>
      <c r="AH23" s="100">
        <f t="shared" si="17"/>
        <v>0</v>
      </c>
      <c r="AI23" s="98">
        <v>0</v>
      </c>
      <c r="AJ23" s="92">
        <f t="shared" si="18"/>
        <v>0</v>
      </c>
      <c r="AK23" s="100"/>
      <c r="AL23" s="39">
        <f t="shared" si="19"/>
        <v>0</v>
      </c>
      <c r="AM23" s="40">
        <f t="shared" si="20"/>
        <v>0</v>
      </c>
      <c r="AN23" s="41">
        <f t="shared" si="21"/>
        <v>0</v>
      </c>
      <c r="AO23" s="39">
        <f t="shared" si="22"/>
        <v>0</v>
      </c>
      <c r="AP23" s="40">
        <f t="shared" si="23"/>
        <v>0</v>
      </c>
      <c r="AQ23" s="41">
        <f t="shared" si="24"/>
        <v>0</v>
      </c>
      <c r="AR23" s="39">
        <f t="shared" si="25"/>
        <v>0</v>
      </c>
      <c r="AS23" s="40">
        <f t="shared" si="26"/>
        <v>0</v>
      </c>
      <c r="AT23" s="41">
        <f t="shared" si="27"/>
        <v>0</v>
      </c>
    </row>
    <row r="24" spans="1:46" x14ac:dyDescent="0.15">
      <c r="A24" s="20"/>
      <c r="B24" s="20"/>
      <c r="C24" s="24"/>
      <c r="D24" s="25"/>
      <c r="E24" s="92">
        <f t="shared" si="0"/>
        <v>0</v>
      </c>
      <c r="F24" s="24"/>
      <c r="G24" s="25"/>
      <c r="H24" s="92">
        <f t="shared" si="1"/>
        <v>0</v>
      </c>
      <c r="I24" s="93">
        <f t="shared" si="2"/>
        <v>0</v>
      </c>
      <c r="J24" s="94"/>
      <c r="K24" s="95"/>
      <c r="L24" s="96">
        <f t="shared" si="3"/>
        <v>0</v>
      </c>
      <c r="M24" s="97"/>
      <c r="N24" s="98"/>
      <c r="O24" s="92">
        <f t="shared" si="4"/>
        <v>0</v>
      </c>
      <c r="P24" s="99">
        <f t="shared" si="5"/>
        <v>0</v>
      </c>
      <c r="Q24" s="100">
        <f t="shared" si="6"/>
        <v>0</v>
      </c>
      <c r="R24" s="100">
        <f t="shared" si="7"/>
        <v>0</v>
      </c>
      <c r="S24" s="98">
        <v>0</v>
      </c>
      <c r="T24" s="92">
        <f t="shared" si="8"/>
        <v>0</v>
      </c>
      <c r="U24" s="97"/>
      <c r="V24" s="98"/>
      <c r="W24" s="92">
        <f t="shared" si="9"/>
        <v>0</v>
      </c>
      <c r="X24" s="99">
        <f t="shared" si="10"/>
        <v>0</v>
      </c>
      <c r="Y24" s="100">
        <f t="shared" si="11"/>
        <v>0</v>
      </c>
      <c r="Z24" s="100">
        <f t="shared" si="12"/>
        <v>0</v>
      </c>
      <c r="AA24" s="98">
        <v>0</v>
      </c>
      <c r="AB24" s="92">
        <f t="shared" si="13"/>
        <v>0</v>
      </c>
      <c r="AC24" s="97"/>
      <c r="AD24" s="98"/>
      <c r="AE24" s="92">
        <f t="shared" si="14"/>
        <v>0</v>
      </c>
      <c r="AF24" s="99">
        <f t="shared" si="15"/>
        <v>0</v>
      </c>
      <c r="AG24" s="100">
        <f t="shared" si="16"/>
        <v>0</v>
      </c>
      <c r="AH24" s="100">
        <f t="shared" si="17"/>
        <v>0</v>
      </c>
      <c r="AI24" s="98">
        <v>0</v>
      </c>
      <c r="AJ24" s="92">
        <f t="shared" si="18"/>
        <v>0</v>
      </c>
      <c r="AK24" s="100"/>
      <c r="AL24" s="39">
        <f t="shared" si="19"/>
        <v>0</v>
      </c>
      <c r="AM24" s="40">
        <f t="shared" si="20"/>
        <v>0</v>
      </c>
      <c r="AN24" s="41">
        <f t="shared" si="21"/>
        <v>0</v>
      </c>
      <c r="AO24" s="39">
        <f t="shared" si="22"/>
        <v>0</v>
      </c>
      <c r="AP24" s="40">
        <f t="shared" si="23"/>
        <v>0</v>
      </c>
      <c r="AQ24" s="41">
        <f t="shared" si="24"/>
        <v>0</v>
      </c>
      <c r="AR24" s="39">
        <f t="shared" si="25"/>
        <v>0</v>
      </c>
      <c r="AS24" s="40">
        <f t="shared" si="26"/>
        <v>0</v>
      </c>
      <c r="AT24" s="41">
        <f t="shared" si="27"/>
        <v>0</v>
      </c>
    </row>
    <row r="25" spans="1:46" x14ac:dyDescent="0.15">
      <c r="A25" s="20"/>
      <c r="B25" s="20"/>
      <c r="C25" s="24"/>
      <c r="D25" s="25"/>
      <c r="E25" s="92">
        <f t="shared" si="0"/>
        <v>0</v>
      </c>
      <c r="F25" s="24"/>
      <c r="G25" s="25"/>
      <c r="H25" s="92">
        <f t="shared" si="1"/>
        <v>0</v>
      </c>
      <c r="I25" s="93">
        <f t="shared" si="2"/>
        <v>0</v>
      </c>
      <c r="J25" s="94"/>
      <c r="K25" s="95"/>
      <c r="L25" s="96">
        <f t="shared" si="3"/>
        <v>0</v>
      </c>
      <c r="M25" s="97"/>
      <c r="N25" s="98"/>
      <c r="O25" s="92">
        <f t="shared" si="4"/>
        <v>0</v>
      </c>
      <c r="P25" s="99">
        <f t="shared" si="5"/>
        <v>0</v>
      </c>
      <c r="Q25" s="100">
        <f t="shared" si="6"/>
        <v>0</v>
      </c>
      <c r="R25" s="100">
        <f t="shared" si="7"/>
        <v>0</v>
      </c>
      <c r="S25" s="98">
        <v>0</v>
      </c>
      <c r="T25" s="92">
        <f t="shared" si="8"/>
        <v>0</v>
      </c>
      <c r="U25" s="97"/>
      <c r="V25" s="98"/>
      <c r="W25" s="92">
        <f t="shared" si="9"/>
        <v>0</v>
      </c>
      <c r="X25" s="99">
        <f t="shared" si="10"/>
        <v>0</v>
      </c>
      <c r="Y25" s="100">
        <f t="shared" si="11"/>
        <v>0</v>
      </c>
      <c r="Z25" s="100">
        <f t="shared" si="12"/>
        <v>0</v>
      </c>
      <c r="AA25" s="98">
        <v>0</v>
      </c>
      <c r="AB25" s="92">
        <f t="shared" si="13"/>
        <v>0</v>
      </c>
      <c r="AC25" s="97"/>
      <c r="AD25" s="98"/>
      <c r="AE25" s="92">
        <f t="shared" si="14"/>
        <v>0</v>
      </c>
      <c r="AF25" s="99">
        <f t="shared" si="15"/>
        <v>0</v>
      </c>
      <c r="AG25" s="100">
        <f t="shared" si="16"/>
        <v>0</v>
      </c>
      <c r="AH25" s="100">
        <f t="shared" si="17"/>
        <v>0</v>
      </c>
      <c r="AI25" s="98">
        <v>0</v>
      </c>
      <c r="AJ25" s="92">
        <f t="shared" si="18"/>
        <v>0</v>
      </c>
      <c r="AK25" s="100"/>
      <c r="AL25" s="39">
        <f t="shared" si="19"/>
        <v>0</v>
      </c>
      <c r="AM25" s="40">
        <f t="shared" si="20"/>
        <v>0</v>
      </c>
      <c r="AN25" s="41">
        <f t="shared" si="21"/>
        <v>0</v>
      </c>
      <c r="AO25" s="39">
        <f t="shared" si="22"/>
        <v>0</v>
      </c>
      <c r="AP25" s="40">
        <f t="shared" si="23"/>
        <v>0</v>
      </c>
      <c r="AQ25" s="41">
        <f t="shared" si="24"/>
        <v>0</v>
      </c>
      <c r="AR25" s="39">
        <f t="shared" si="25"/>
        <v>0</v>
      </c>
      <c r="AS25" s="40">
        <f t="shared" si="26"/>
        <v>0</v>
      </c>
      <c r="AT25" s="41">
        <f t="shared" si="27"/>
        <v>0</v>
      </c>
    </row>
    <row r="26" spans="1:46" x14ac:dyDescent="0.15">
      <c r="A26" s="20"/>
      <c r="B26" s="20"/>
      <c r="C26" s="24"/>
      <c r="D26" s="25"/>
      <c r="E26" s="92">
        <f t="shared" si="0"/>
        <v>0</v>
      </c>
      <c r="F26" s="24"/>
      <c r="G26" s="25"/>
      <c r="H26" s="92">
        <f t="shared" si="1"/>
        <v>0</v>
      </c>
      <c r="I26" s="93">
        <f t="shared" si="2"/>
        <v>0</v>
      </c>
      <c r="J26" s="94"/>
      <c r="K26" s="95"/>
      <c r="L26" s="96">
        <f t="shared" si="3"/>
        <v>0</v>
      </c>
      <c r="M26" s="97"/>
      <c r="N26" s="98"/>
      <c r="O26" s="92">
        <f t="shared" si="4"/>
        <v>0</v>
      </c>
      <c r="P26" s="99">
        <f t="shared" si="5"/>
        <v>0</v>
      </c>
      <c r="Q26" s="100">
        <f t="shared" si="6"/>
        <v>0</v>
      </c>
      <c r="R26" s="100">
        <f t="shared" si="7"/>
        <v>0</v>
      </c>
      <c r="S26" s="98">
        <v>0</v>
      </c>
      <c r="T26" s="92">
        <f t="shared" si="8"/>
        <v>0</v>
      </c>
      <c r="U26" s="97"/>
      <c r="V26" s="98"/>
      <c r="W26" s="92">
        <f t="shared" si="9"/>
        <v>0</v>
      </c>
      <c r="X26" s="99">
        <f t="shared" si="10"/>
        <v>0</v>
      </c>
      <c r="Y26" s="100">
        <f t="shared" si="11"/>
        <v>0</v>
      </c>
      <c r="Z26" s="100">
        <f t="shared" si="12"/>
        <v>0</v>
      </c>
      <c r="AA26" s="98">
        <v>0</v>
      </c>
      <c r="AB26" s="92">
        <f t="shared" si="13"/>
        <v>0</v>
      </c>
      <c r="AC26" s="97"/>
      <c r="AD26" s="98"/>
      <c r="AE26" s="92">
        <f t="shared" si="14"/>
        <v>0</v>
      </c>
      <c r="AF26" s="99">
        <f t="shared" si="15"/>
        <v>0</v>
      </c>
      <c r="AG26" s="100">
        <f t="shared" si="16"/>
        <v>0</v>
      </c>
      <c r="AH26" s="100">
        <f t="shared" si="17"/>
        <v>0</v>
      </c>
      <c r="AI26" s="98">
        <v>0</v>
      </c>
      <c r="AJ26" s="92">
        <f t="shared" si="18"/>
        <v>0</v>
      </c>
      <c r="AK26" s="100"/>
      <c r="AL26" s="39">
        <f t="shared" si="19"/>
        <v>0</v>
      </c>
      <c r="AM26" s="40">
        <f t="shared" si="20"/>
        <v>0</v>
      </c>
      <c r="AN26" s="41">
        <f t="shared" si="21"/>
        <v>0</v>
      </c>
      <c r="AO26" s="39">
        <f t="shared" si="22"/>
        <v>0</v>
      </c>
      <c r="AP26" s="40">
        <f t="shared" si="23"/>
        <v>0</v>
      </c>
      <c r="AQ26" s="41">
        <f t="shared" si="24"/>
        <v>0</v>
      </c>
      <c r="AR26" s="39">
        <f t="shared" si="25"/>
        <v>0</v>
      </c>
      <c r="AS26" s="40">
        <f t="shared" si="26"/>
        <v>0</v>
      </c>
      <c r="AT26" s="41">
        <f t="shared" si="27"/>
        <v>0</v>
      </c>
    </row>
    <row r="27" spans="1:46" x14ac:dyDescent="0.15">
      <c r="A27" s="20"/>
      <c r="B27" s="20"/>
      <c r="C27" s="24"/>
      <c r="D27" s="25"/>
      <c r="E27" s="92">
        <f t="shared" si="0"/>
        <v>0</v>
      </c>
      <c r="F27" s="24"/>
      <c r="G27" s="25"/>
      <c r="H27" s="92">
        <f t="shared" si="1"/>
        <v>0</v>
      </c>
      <c r="I27" s="93">
        <f t="shared" si="2"/>
        <v>0</v>
      </c>
      <c r="J27" s="94"/>
      <c r="K27" s="95"/>
      <c r="L27" s="96">
        <f t="shared" si="3"/>
        <v>0</v>
      </c>
      <c r="M27" s="97"/>
      <c r="N27" s="98"/>
      <c r="O27" s="92">
        <f t="shared" si="4"/>
        <v>0</v>
      </c>
      <c r="P27" s="99">
        <f t="shared" si="5"/>
        <v>0</v>
      </c>
      <c r="Q27" s="100">
        <f t="shared" si="6"/>
        <v>0</v>
      </c>
      <c r="R27" s="100">
        <f t="shared" si="7"/>
        <v>0</v>
      </c>
      <c r="S27" s="98">
        <v>0</v>
      </c>
      <c r="T27" s="92">
        <f t="shared" si="8"/>
        <v>0</v>
      </c>
      <c r="U27" s="97"/>
      <c r="V27" s="98"/>
      <c r="W27" s="92">
        <f t="shared" si="9"/>
        <v>0</v>
      </c>
      <c r="X27" s="99">
        <f t="shared" si="10"/>
        <v>0</v>
      </c>
      <c r="Y27" s="100">
        <f t="shared" si="11"/>
        <v>0</v>
      </c>
      <c r="Z27" s="100">
        <f t="shared" si="12"/>
        <v>0</v>
      </c>
      <c r="AA27" s="98">
        <v>0</v>
      </c>
      <c r="AB27" s="92">
        <f t="shared" si="13"/>
        <v>0</v>
      </c>
      <c r="AC27" s="97"/>
      <c r="AD27" s="98"/>
      <c r="AE27" s="92">
        <f t="shared" si="14"/>
        <v>0</v>
      </c>
      <c r="AF27" s="99">
        <f t="shared" si="15"/>
        <v>0</v>
      </c>
      <c r="AG27" s="100">
        <f t="shared" si="16"/>
        <v>0</v>
      </c>
      <c r="AH27" s="100">
        <f t="shared" si="17"/>
        <v>0</v>
      </c>
      <c r="AI27" s="98">
        <v>0</v>
      </c>
      <c r="AJ27" s="92">
        <f t="shared" si="18"/>
        <v>0</v>
      </c>
      <c r="AK27" s="100"/>
      <c r="AL27" s="39">
        <f t="shared" si="19"/>
        <v>0</v>
      </c>
      <c r="AM27" s="40">
        <f t="shared" si="20"/>
        <v>0</v>
      </c>
      <c r="AN27" s="41">
        <f t="shared" si="21"/>
        <v>0</v>
      </c>
      <c r="AO27" s="39">
        <f t="shared" si="22"/>
        <v>0</v>
      </c>
      <c r="AP27" s="40">
        <f t="shared" si="23"/>
        <v>0</v>
      </c>
      <c r="AQ27" s="41">
        <f t="shared" si="24"/>
        <v>0</v>
      </c>
      <c r="AR27" s="39">
        <f t="shared" si="25"/>
        <v>0</v>
      </c>
      <c r="AS27" s="40">
        <f t="shared" si="26"/>
        <v>0</v>
      </c>
      <c r="AT27" s="41">
        <f t="shared" si="27"/>
        <v>0</v>
      </c>
    </row>
    <row r="28" spans="1:46" x14ac:dyDescent="0.15">
      <c r="A28" s="20"/>
      <c r="B28" s="20"/>
      <c r="C28" s="24"/>
      <c r="D28" s="25"/>
      <c r="E28" s="92">
        <f t="shared" si="0"/>
        <v>0</v>
      </c>
      <c r="F28" s="24"/>
      <c r="G28" s="25"/>
      <c r="H28" s="92">
        <f t="shared" si="1"/>
        <v>0</v>
      </c>
      <c r="I28" s="93">
        <f t="shared" si="2"/>
        <v>0</v>
      </c>
      <c r="J28" s="94"/>
      <c r="K28" s="95"/>
      <c r="L28" s="96">
        <f t="shared" si="3"/>
        <v>0</v>
      </c>
      <c r="M28" s="97"/>
      <c r="N28" s="98"/>
      <c r="O28" s="92">
        <f t="shared" si="4"/>
        <v>0</v>
      </c>
      <c r="P28" s="99">
        <f t="shared" si="5"/>
        <v>0</v>
      </c>
      <c r="Q28" s="100">
        <f t="shared" si="6"/>
        <v>0</v>
      </c>
      <c r="R28" s="100">
        <f t="shared" si="7"/>
        <v>0</v>
      </c>
      <c r="S28" s="98">
        <v>0</v>
      </c>
      <c r="T28" s="92">
        <f t="shared" si="8"/>
        <v>0</v>
      </c>
      <c r="U28" s="97"/>
      <c r="V28" s="98"/>
      <c r="W28" s="92">
        <f t="shared" si="9"/>
        <v>0</v>
      </c>
      <c r="X28" s="99">
        <f t="shared" si="10"/>
        <v>0</v>
      </c>
      <c r="Y28" s="100">
        <f t="shared" si="11"/>
        <v>0</v>
      </c>
      <c r="Z28" s="100">
        <f t="shared" si="12"/>
        <v>0</v>
      </c>
      <c r="AA28" s="98">
        <v>0</v>
      </c>
      <c r="AB28" s="92">
        <f t="shared" si="13"/>
        <v>0</v>
      </c>
      <c r="AC28" s="97"/>
      <c r="AD28" s="98"/>
      <c r="AE28" s="92">
        <f t="shared" si="14"/>
        <v>0</v>
      </c>
      <c r="AF28" s="99">
        <f t="shared" si="15"/>
        <v>0</v>
      </c>
      <c r="AG28" s="100">
        <f t="shared" si="16"/>
        <v>0</v>
      </c>
      <c r="AH28" s="100">
        <f t="shared" si="17"/>
        <v>0</v>
      </c>
      <c r="AI28" s="98">
        <v>0</v>
      </c>
      <c r="AJ28" s="92">
        <f t="shared" si="18"/>
        <v>0</v>
      </c>
      <c r="AK28" s="100"/>
      <c r="AL28" s="39">
        <f t="shared" si="19"/>
        <v>0</v>
      </c>
      <c r="AM28" s="40">
        <f t="shared" si="20"/>
        <v>0</v>
      </c>
      <c r="AN28" s="41">
        <f t="shared" si="21"/>
        <v>0</v>
      </c>
      <c r="AO28" s="39">
        <f t="shared" si="22"/>
        <v>0</v>
      </c>
      <c r="AP28" s="40">
        <f t="shared" si="23"/>
        <v>0</v>
      </c>
      <c r="AQ28" s="41">
        <f t="shared" si="24"/>
        <v>0</v>
      </c>
      <c r="AR28" s="39">
        <f t="shared" si="25"/>
        <v>0</v>
      </c>
      <c r="AS28" s="40">
        <f t="shared" si="26"/>
        <v>0</v>
      </c>
      <c r="AT28" s="41">
        <f t="shared" si="27"/>
        <v>0</v>
      </c>
    </row>
    <row r="29" spans="1:46" x14ac:dyDescent="0.15">
      <c r="A29" s="20"/>
      <c r="B29" s="20"/>
      <c r="C29" s="24"/>
      <c r="D29" s="25"/>
      <c r="E29" s="92">
        <f t="shared" si="0"/>
        <v>0</v>
      </c>
      <c r="F29" s="24"/>
      <c r="G29" s="25"/>
      <c r="H29" s="92">
        <f t="shared" si="1"/>
        <v>0</v>
      </c>
      <c r="I29" s="93">
        <f t="shared" si="2"/>
        <v>0</v>
      </c>
      <c r="J29" s="94"/>
      <c r="K29" s="95"/>
      <c r="L29" s="96">
        <f t="shared" si="3"/>
        <v>0</v>
      </c>
      <c r="M29" s="97"/>
      <c r="N29" s="98"/>
      <c r="O29" s="92">
        <f t="shared" si="4"/>
        <v>0</v>
      </c>
      <c r="P29" s="99">
        <f t="shared" si="5"/>
        <v>0</v>
      </c>
      <c r="Q29" s="100">
        <f t="shared" si="6"/>
        <v>0</v>
      </c>
      <c r="R29" s="100">
        <f t="shared" si="7"/>
        <v>0</v>
      </c>
      <c r="S29" s="98">
        <v>0</v>
      </c>
      <c r="T29" s="92">
        <f t="shared" si="8"/>
        <v>0</v>
      </c>
      <c r="U29" s="97"/>
      <c r="V29" s="98"/>
      <c r="W29" s="92">
        <f t="shared" si="9"/>
        <v>0</v>
      </c>
      <c r="X29" s="99">
        <f t="shared" si="10"/>
        <v>0</v>
      </c>
      <c r="Y29" s="100">
        <f t="shared" si="11"/>
        <v>0</v>
      </c>
      <c r="Z29" s="100">
        <f t="shared" si="12"/>
        <v>0</v>
      </c>
      <c r="AA29" s="98">
        <v>0</v>
      </c>
      <c r="AB29" s="92">
        <f t="shared" si="13"/>
        <v>0</v>
      </c>
      <c r="AC29" s="97"/>
      <c r="AD29" s="98"/>
      <c r="AE29" s="92">
        <f t="shared" si="14"/>
        <v>0</v>
      </c>
      <c r="AF29" s="99">
        <f t="shared" si="15"/>
        <v>0</v>
      </c>
      <c r="AG29" s="100">
        <f t="shared" si="16"/>
        <v>0</v>
      </c>
      <c r="AH29" s="100">
        <f t="shared" si="17"/>
        <v>0</v>
      </c>
      <c r="AI29" s="98">
        <v>0</v>
      </c>
      <c r="AJ29" s="92">
        <f t="shared" si="18"/>
        <v>0</v>
      </c>
      <c r="AK29" s="100"/>
      <c r="AL29" s="39">
        <f t="shared" si="19"/>
        <v>0</v>
      </c>
      <c r="AM29" s="40">
        <f t="shared" si="20"/>
        <v>0</v>
      </c>
      <c r="AN29" s="41">
        <f t="shared" si="21"/>
        <v>0</v>
      </c>
      <c r="AO29" s="39">
        <f t="shared" si="22"/>
        <v>0</v>
      </c>
      <c r="AP29" s="40">
        <f t="shared" si="23"/>
        <v>0</v>
      </c>
      <c r="AQ29" s="41">
        <f t="shared" si="24"/>
        <v>0</v>
      </c>
      <c r="AR29" s="39">
        <f t="shared" si="25"/>
        <v>0</v>
      </c>
      <c r="AS29" s="40">
        <f t="shared" si="26"/>
        <v>0</v>
      </c>
      <c r="AT29" s="41">
        <f t="shared" si="27"/>
        <v>0</v>
      </c>
    </row>
    <row r="30" spans="1:46" x14ac:dyDescent="0.15">
      <c r="A30" s="20"/>
      <c r="B30" s="20"/>
      <c r="C30" s="24"/>
      <c r="D30" s="25"/>
      <c r="E30" s="92">
        <f t="shared" si="0"/>
        <v>0</v>
      </c>
      <c r="F30" s="24"/>
      <c r="G30" s="25"/>
      <c r="H30" s="92">
        <f t="shared" si="1"/>
        <v>0</v>
      </c>
      <c r="I30" s="93">
        <f t="shared" si="2"/>
        <v>0</v>
      </c>
      <c r="J30" s="94"/>
      <c r="K30" s="95"/>
      <c r="L30" s="96">
        <f t="shared" si="3"/>
        <v>0</v>
      </c>
      <c r="M30" s="97"/>
      <c r="N30" s="98"/>
      <c r="O30" s="92">
        <f t="shared" si="4"/>
        <v>0</v>
      </c>
      <c r="P30" s="99">
        <f t="shared" si="5"/>
        <v>0</v>
      </c>
      <c r="Q30" s="100">
        <f t="shared" si="6"/>
        <v>0</v>
      </c>
      <c r="R30" s="100">
        <f t="shared" si="7"/>
        <v>0</v>
      </c>
      <c r="S30" s="98">
        <v>0</v>
      </c>
      <c r="T30" s="92">
        <f t="shared" si="8"/>
        <v>0</v>
      </c>
      <c r="U30" s="97"/>
      <c r="V30" s="98"/>
      <c r="W30" s="92">
        <f t="shared" si="9"/>
        <v>0</v>
      </c>
      <c r="X30" s="99">
        <f t="shared" si="10"/>
        <v>0</v>
      </c>
      <c r="Y30" s="100">
        <f t="shared" si="11"/>
        <v>0</v>
      </c>
      <c r="Z30" s="100">
        <f t="shared" si="12"/>
        <v>0</v>
      </c>
      <c r="AA30" s="98">
        <v>0</v>
      </c>
      <c r="AB30" s="92">
        <f t="shared" si="13"/>
        <v>0</v>
      </c>
      <c r="AC30" s="97"/>
      <c r="AD30" s="98"/>
      <c r="AE30" s="92">
        <f t="shared" si="14"/>
        <v>0</v>
      </c>
      <c r="AF30" s="99">
        <f t="shared" si="15"/>
        <v>0</v>
      </c>
      <c r="AG30" s="100">
        <f t="shared" si="16"/>
        <v>0</v>
      </c>
      <c r="AH30" s="100">
        <f t="shared" si="17"/>
        <v>0</v>
      </c>
      <c r="AI30" s="98">
        <v>0</v>
      </c>
      <c r="AJ30" s="92">
        <f t="shared" si="18"/>
        <v>0</v>
      </c>
      <c r="AK30" s="100"/>
      <c r="AL30" s="39">
        <f t="shared" si="19"/>
        <v>0</v>
      </c>
      <c r="AM30" s="40">
        <f t="shared" si="20"/>
        <v>0</v>
      </c>
      <c r="AN30" s="41">
        <f t="shared" si="21"/>
        <v>0</v>
      </c>
      <c r="AO30" s="39">
        <f t="shared" si="22"/>
        <v>0</v>
      </c>
      <c r="AP30" s="40">
        <f t="shared" si="23"/>
        <v>0</v>
      </c>
      <c r="AQ30" s="41">
        <f t="shared" si="24"/>
        <v>0</v>
      </c>
      <c r="AR30" s="39">
        <f t="shared" si="25"/>
        <v>0</v>
      </c>
      <c r="AS30" s="40">
        <f t="shared" si="26"/>
        <v>0</v>
      </c>
      <c r="AT30" s="41">
        <f t="shared" si="27"/>
        <v>0</v>
      </c>
    </row>
    <row r="31" spans="1:46" x14ac:dyDescent="0.15">
      <c r="A31" s="20"/>
      <c r="B31" s="20"/>
      <c r="C31" s="24"/>
      <c r="D31" s="25"/>
      <c r="E31" s="92">
        <f t="shared" si="0"/>
        <v>0</v>
      </c>
      <c r="F31" s="24"/>
      <c r="G31" s="25"/>
      <c r="H31" s="92">
        <f t="shared" si="1"/>
        <v>0</v>
      </c>
      <c r="I31" s="93">
        <f t="shared" si="2"/>
        <v>0</v>
      </c>
      <c r="J31" s="94"/>
      <c r="K31" s="95"/>
      <c r="L31" s="96">
        <f t="shared" si="3"/>
        <v>0</v>
      </c>
      <c r="M31" s="97"/>
      <c r="N31" s="98"/>
      <c r="O31" s="92">
        <f t="shared" si="4"/>
        <v>0</v>
      </c>
      <c r="P31" s="99">
        <f t="shared" si="5"/>
        <v>0</v>
      </c>
      <c r="Q31" s="100">
        <f t="shared" si="6"/>
        <v>0</v>
      </c>
      <c r="R31" s="100">
        <f t="shared" si="7"/>
        <v>0</v>
      </c>
      <c r="S31" s="98">
        <v>0</v>
      </c>
      <c r="T31" s="92">
        <f t="shared" si="8"/>
        <v>0</v>
      </c>
      <c r="U31" s="97"/>
      <c r="V31" s="98"/>
      <c r="W31" s="92">
        <f t="shared" si="9"/>
        <v>0</v>
      </c>
      <c r="X31" s="99">
        <f t="shared" si="10"/>
        <v>0</v>
      </c>
      <c r="Y31" s="100">
        <f t="shared" si="11"/>
        <v>0</v>
      </c>
      <c r="Z31" s="100">
        <f t="shared" si="12"/>
        <v>0</v>
      </c>
      <c r="AA31" s="98">
        <v>0</v>
      </c>
      <c r="AB31" s="92">
        <f t="shared" si="13"/>
        <v>0</v>
      </c>
      <c r="AC31" s="97"/>
      <c r="AD31" s="98"/>
      <c r="AE31" s="92">
        <f t="shared" si="14"/>
        <v>0</v>
      </c>
      <c r="AF31" s="99">
        <f t="shared" si="15"/>
        <v>0</v>
      </c>
      <c r="AG31" s="100">
        <f t="shared" si="16"/>
        <v>0</v>
      </c>
      <c r="AH31" s="100">
        <f t="shared" si="17"/>
        <v>0</v>
      </c>
      <c r="AI31" s="98">
        <v>0</v>
      </c>
      <c r="AJ31" s="92">
        <f t="shared" si="18"/>
        <v>0</v>
      </c>
      <c r="AK31" s="100"/>
      <c r="AL31" s="39">
        <f t="shared" si="19"/>
        <v>0</v>
      </c>
      <c r="AM31" s="40">
        <f t="shared" si="20"/>
        <v>0</v>
      </c>
      <c r="AN31" s="41">
        <f t="shared" si="21"/>
        <v>0</v>
      </c>
      <c r="AO31" s="39">
        <f t="shared" si="22"/>
        <v>0</v>
      </c>
      <c r="AP31" s="40">
        <f t="shared" si="23"/>
        <v>0</v>
      </c>
      <c r="AQ31" s="41">
        <f t="shared" si="24"/>
        <v>0</v>
      </c>
      <c r="AR31" s="39">
        <f t="shared" si="25"/>
        <v>0</v>
      </c>
      <c r="AS31" s="40">
        <f t="shared" si="26"/>
        <v>0</v>
      </c>
      <c r="AT31" s="41">
        <f t="shared" si="27"/>
        <v>0</v>
      </c>
    </row>
    <row r="32" spans="1:46" x14ac:dyDescent="0.15">
      <c r="A32" s="20"/>
      <c r="B32" s="20"/>
      <c r="C32" s="27"/>
      <c r="D32" s="28"/>
      <c r="E32" s="101">
        <f t="shared" si="0"/>
        <v>0</v>
      </c>
      <c r="F32" s="27"/>
      <c r="G32" s="28"/>
      <c r="H32" s="101">
        <f t="shared" si="1"/>
        <v>0</v>
      </c>
      <c r="I32" s="102">
        <f t="shared" si="2"/>
        <v>0</v>
      </c>
      <c r="J32" s="103"/>
      <c r="K32" s="104"/>
      <c r="L32" s="105">
        <f t="shared" si="3"/>
        <v>0</v>
      </c>
      <c r="M32" s="106"/>
      <c r="N32" s="107"/>
      <c r="O32" s="101">
        <f t="shared" si="4"/>
        <v>0</v>
      </c>
      <c r="P32" s="108">
        <f t="shared" si="5"/>
        <v>0</v>
      </c>
      <c r="Q32" s="109">
        <f t="shared" si="6"/>
        <v>0</v>
      </c>
      <c r="R32" s="109">
        <f t="shared" si="7"/>
        <v>0</v>
      </c>
      <c r="S32" s="107">
        <v>0</v>
      </c>
      <c r="T32" s="101">
        <f t="shared" si="8"/>
        <v>0</v>
      </c>
      <c r="U32" s="106"/>
      <c r="V32" s="107"/>
      <c r="W32" s="101">
        <f t="shared" si="9"/>
        <v>0</v>
      </c>
      <c r="X32" s="108">
        <f t="shared" si="10"/>
        <v>0</v>
      </c>
      <c r="Y32" s="109">
        <f t="shared" si="11"/>
        <v>0</v>
      </c>
      <c r="Z32" s="109">
        <f t="shared" si="12"/>
        <v>0</v>
      </c>
      <c r="AA32" s="107">
        <v>0</v>
      </c>
      <c r="AB32" s="101">
        <f t="shared" si="13"/>
        <v>0</v>
      </c>
      <c r="AC32" s="106"/>
      <c r="AD32" s="107"/>
      <c r="AE32" s="101">
        <f t="shared" si="14"/>
        <v>0</v>
      </c>
      <c r="AF32" s="108">
        <f t="shared" si="15"/>
        <v>0</v>
      </c>
      <c r="AG32" s="109">
        <f t="shared" si="16"/>
        <v>0</v>
      </c>
      <c r="AH32" s="109">
        <f t="shared" si="17"/>
        <v>0</v>
      </c>
      <c r="AI32" s="107">
        <v>0</v>
      </c>
      <c r="AJ32" s="101">
        <f t="shared" si="18"/>
        <v>0</v>
      </c>
      <c r="AK32" s="109"/>
      <c r="AL32" s="39">
        <f t="shared" si="19"/>
        <v>0</v>
      </c>
      <c r="AM32" s="43">
        <f t="shared" si="20"/>
        <v>0</v>
      </c>
      <c r="AN32" s="44">
        <f t="shared" si="21"/>
        <v>0</v>
      </c>
      <c r="AO32" s="39">
        <f t="shared" si="22"/>
        <v>0</v>
      </c>
      <c r="AP32" s="43">
        <f t="shared" si="23"/>
        <v>0</v>
      </c>
      <c r="AQ32" s="44">
        <f t="shared" si="24"/>
        <v>0</v>
      </c>
      <c r="AR32" s="39">
        <f t="shared" si="25"/>
        <v>0</v>
      </c>
      <c r="AS32" s="43">
        <f t="shared" si="26"/>
        <v>0</v>
      </c>
      <c r="AT32" s="44">
        <f t="shared" si="27"/>
        <v>0</v>
      </c>
    </row>
    <row r="33" spans="16:46" x14ac:dyDescent="0.15">
      <c r="P33" s="75">
        <f>SUM(P9:P32)</f>
        <v>0</v>
      </c>
      <c r="Q33" s="76">
        <f>SUM(Q9:Q32)</f>
        <v>0</v>
      </c>
      <c r="R33" s="76">
        <f>SUM(R9:R32)</f>
        <v>0</v>
      </c>
      <c r="S33" s="76">
        <f>SUM(S9:S32)</f>
        <v>0</v>
      </c>
      <c r="T33" s="77">
        <f>SUM(T9:T32)</f>
        <v>0</v>
      </c>
      <c r="X33" s="75">
        <f>SUM(X9:X32)</f>
        <v>0</v>
      </c>
      <c r="Y33" s="76">
        <f>SUM(Y9:Y32)</f>
        <v>0</v>
      </c>
      <c r="Z33" s="76">
        <f>SUM(Z9:Z32)</f>
        <v>0</v>
      </c>
      <c r="AA33" s="76">
        <f>SUM(AA9:AA32)</f>
        <v>0</v>
      </c>
      <c r="AB33" s="77">
        <f>SUM(AB9:AB32)</f>
        <v>0</v>
      </c>
      <c r="AF33" s="75">
        <f>SUM(AF9:AF32)</f>
        <v>0</v>
      </c>
      <c r="AG33" s="76">
        <f>SUM(AG9:AG32)</f>
        <v>0</v>
      </c>
      <c r="AH33" s="76">
        <f>SUM(AH9:AH32)</f>
        <v>0</v>
      </c>
      <c r="AI33" s="76">
        <f>SUM(AI9:AI32)</f>
        <v>0</v>
      </c>
      <c r="AJ33" s="77">
        <f>SUM(AJ9:AJ32)</f>
        <v>0</v>
      </c>
      <c r="AL33" s="78">
        <f t="shared" ref="AL33:AT33" si="28">SUM(AL9:AL32)</f>
        <v>0</v>
      </c>
      <c r="AM33" s="79">
        <f t="shared" si="28"/>
        <v>0</v>
      </c>
      <c r="AN33" s="80">
        <f t="shared" si="28"/>
        <v>0</v>
      </c>
      <c r="AO33" s="78">
        <f t="shared" si="28"/>
        <v>0</v>
      </c>
      <c r="AP33" s="79">
        <f t="shared" si="28"/>
        <v>0</v>
      </c>
      <c r="AQ33" s="80">
        <f t="shared" si="28"/>
        <v>0</v>
      </c>
      <c r="AR33" s="79">
        <f t="shared" si="28"/>
        <v>0</v>
      </c>
      <c r="AS33" s="79">
        <f t="shared" si="28"/>
        <v>0</v>
      </c>
      <c r="AT33" s="80">
        <f t="shared" si="28"/>
        <v>0</v>
      </c>
    </row>
    <row r="34" spans="16:46" x14ac:dyDescent="0.15">
      <c r="S34" s="118" t="s">
        <v>68</v>
      </c>
      <c r="T34" s="119"/>
      <c r="AA34" s="118" t="s">
        <v>68</v>
      </c>
      <c r="AB34" s="119"/>
      <c r="AI34" s="118" t="s">
        <v>68</v>
      </c>
      <c r="AJ34" s="119"/>
    </row>
  </sheetData>
  <mergeCells count="16">
    <mergeCell ref="AL7:AN7"/>
    <mergeCell ref="P7:T7"/>
    <mergeCell ref="M7:O7"/>
    <mergeCell ref="C7:E7"/>
    <mergeCell ref="F7:H7"/>
    <mergeCell ref="J7:L7"/>
    <mergeCell ref="AO7:AQ7"/>
    <mergeCell ref="AR7:AT7"/>
    <mergeCell ref="C6:I6"/>
    <mergeCell ref="AC6:AJ6"/>
    <mergeCell ref="AC7:AE7"/>
    <mergeCell ref="AF7:AJ7"/>
    <mergeCell ref="M6:T6"/>
    <mergeCell ref="U6:AB6"/>
    <mergeCell ref="U7:W7"/>
    <mergeCell ref="X7:AB7"/>
  </mergeCells>
  <phoneticPr fontId="0" type="noConversion"/>
  <pageMargins left="0.25" right="0.25" top="1" bottom="1" header="0.5" footer="0.5"/>
  <pageSetup paperSize="5" scale="41"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85654-E666-9A46-8635-C4B4C67BBFDC}">
  <sheetPr>
    <pageSetUpPr fitToPage="1"/>
  </sheetPr>
  <dimension ref="A1:X34"/>
  <sheetViews>
    <sheetView zoomScale="80" zoomScaleNormal="80" workbookViewId="0">
      <selection activeCell="A34" sqref="A34"/>
    </sheetView>
  </sheetViews>
  <sheetFormatPr baseColWidth="10" defaultRowHeight="13" x14ac:dyDescent="0.15"/>
  <cols>
    <col min="1" max="1" width="28.5" customWidth="1"/>
    <col min="2" max="2" width="11.33203125" bestFit="1" customWidth="1"/>
    <col min="3" max="3" width="11.83203125" customWidth="1"/>
    <col min="4" max="4" width="10.5" customWidth="1"/>
    <col min="5" max="5" width="9.5" customWidth="1"/>
    <col min="6" max="6" width="9.83203125" customWidth="1"/>
    <col min="7" max="7" width="10.5" customWidth="1"/>
    <col min="8" max="8" width="11.1640625" customWidth="1"/>
    <col min="9" max="9" width="11.5" customWidth="1"/>
    <col min="10" max="10" width="8.83203125" customWidth="1"/>
    <col min="11" max="11" width="7.33203125" customWidth="1"/>
    <col min="12" max="12" width="9.33203125" bestFit="1" customWidth="1"/>
    <col min="13" max="14" width="8.1640625" customWidth="1"/>
    <col min="15" max="15" width="9.33203125" bestFit="1" customWidth="1"/>
    <col min="16" max="16" width="14.6640625" customWidth="1"/>
    <col min="17" max="17" width="12.5" customWidth="1"/>
    <col min="18" max="19" width="16.33203125" customWidth="1"/>
    <col min="20" max="20" width="13.33203125" customWidth="1"/>
    <col min="21" max="21" width="1.83203125" customWidth="1"/>
    <col min="22" max="23" width="9.5" bestFit="1" customWidth="1"/>
    <col min="24" max="24" width="9.6640625" bestFit="1" customWidth="1"/>
    <col min="25" max="256" width="8.83203125" customWidth="1"/>
  </cols>
  <sheetData>
    <row r="1" spans="1:24" x14ac:dyDescent="0.15">
      <c r="A1" t="s">
        <v>67</v>
      </c>
    </row>
    <row r="2" spans="1:24" x14ac:dyDescent="0.15">
      <c r="A2" t="s">
        <v>66</v>
      </c>
    </row>
    <row r="3" spans="1:24" x14ac:dyDescent="0.15">
      <c r="A3" t="s">
        <v>19</v>
      </c>
      <c r="C3" s="10">
        <v>37987</v>
      </c>
    </row>
    <row r="4" spans="1:24" x14ac:dyDescent="0.15">
      <c r="A4" t="s">
        <v>24</v>
      </c>
      <c r="C4" s="10">
        <v>38352</v>
      </c>
    </row>
    <row r="5" spans="1:24" x14ac:dyDescent="0.15">
      <c r="A5" t="s">
        <v>25</v>
      </c>
      <c r="C5" s="81">
        <f>ROUND(DAYS360(C3,C4)/30,0)</f>
        <v>12</v>
      </c>
    </row>
    <row r="6" spans="1:24" x14ac:dyDescent="0.15">
      <c r="C6" s="129" t="s">
        <v>58</v>
      </c>
      <c r="D6" s="130"/>
      <c r="E6" s="130"/>
      <c r="F6" s="130"/>
      <c r="G6" s="130"/>
      <c r="H6" s="130"/>
      <c r="I6" s="131"/>
      <c r="M6" s="120" t="s">
        <v>65</v>
      </c>
      <c r="N6" s="121"/>
      <c r="O6" s="121"/>
      <c r="P6" s="121"/>
      <c r="Q6" s="121"/>
      <c r="R6" s="121"/>
      <c r="S6" s="121"/>
      <c r="T6" s="122"/>
      <c r="U6" s="71"/>
    </row>
    <row r="7" spans="1:24" x14ac:dyDescent="0.15">
      <c r="C7" s="120" t="s">
        <v>23</v>
      </c>
      <c r="D7" s="121"/>
      <c r="E7" s="122"/>
      <c r="F7" s="120" t="s">
        <v>22</v>
      </c>
      <c r="G7" s="121"/>
      <c r="H7" s="122"/>
      <c r="I7" s="38" t="s">
        <v>59</v>
      </c>
      <c r="J7" s="120" t="s">
        <v>15</v>
      </c>
      <c r="K7" s="121"/>
      <c r="L7" s="122"/>
      <c r="M7" s="120" t="s">
        <v>45</v>
      </c>
      <c r="N7" s="121"/>
      <c r="O7" s="122"/>
      <c r="P7" s="120" t="s">
        <v>50</v>
      </c>
      <c r="Q7" s="121"/>
      <c r="R7" s="121"/>
      <c r="S7" s="121"/>
      <c r="T7" s="122"/>
      <c r="U7" s="45"/>
      <c r="V7" s="120" t="s">
        <v>64</v>
      </c>
      <c r="W7" s="121"/>
      <c r="X7" s="122"/>
    </row>
    <row r="8" spans="1:24" ht="66" customHeight="1" x14ac:dyDescent="0.15">
      <c r="A8" s="8" t="s">
        <v>13</v>
      </c>
      <c r="B8" s="9" t="s">
        <v>14</v>
      </c>
      <c r="C8" s="22" t="s">
        <v>16</v>
      </c>
      <c r="D8" s="9" t="s">
        <v>17</v>
      </c>
      <c r="E8" s="23" t="s">
        <v>18</v>
      </c>
      <c r="F8" s="22" t="s">
        <v>16</v>
      </c>
      <c r="G8" s="9" t="s">
        <v>17</v>
      </c>
      <c r="H8" s="23" t="s">
        <v>18</v>
      </c>
      <c r="I8" s="29" t="s">
        <v>44</v>
      </c>
      <c r="J8" s="22" t="s">
        <v>0</v>
      </c>
      <c r="K8" s="9" t="s">
        <v>1</v>
      </c>
      <c r="L8" s="23" t="s">
        <v>5</v>
      </c>
      <c r="M8" s="22" t="s">
        <v>0</v>
      </c>
      <c r="N8" s="9" t="s">
        <v>1</v>
      </c>
      <c r="O8" s="23" t="s">
        <v>5</v>
      </c>
      <c r="P8" s="67" t="s">
        <v>20</v>
      </c>
      <c r="Q8" s="68" t="s">
        <v>21</v>
      </c>
      <c r="R8" s="68" t="s">
        <v>49</v>
      </c>
      <c r="S8" s="68" t="s">
        <v>51</v>
      </c>
      <c r="T8" s="69" t="s">
        <v>6</v>
      </c>
      <c r="U8" s="68"/>
      <c r="V8" s="67" t="s">
        <v>47</v>
      </c>
      <c r="W8" s="68" t="s">
        <v>48</v>
      </c>
      <c r="X8" s="69" t="s">
        <v>6</v>
      </c>
    </row>
    <row r="9" spans="1:24" x14ac:dyDescent="0.15">
      <c r="A9" s="20"/>
      <c r="B9" s="20"/>
      <c r="C9" s="49"/>
      <c r="D9" s="50"/>
      <c r="E9" s="82">
        <f t="shared" ref="E9:E32" si="0">IF(C9="",0,MAX(0,ROUND(DAYS360(MAX(C9,$C$3),MIN(D9,$C$4))/30,0),0))</f>
        <v>0</v>
      </c>
      <c r="F9" s="49"/>
      <c r="G9" s="50"/>
      <c r="H9" s="82">
        <f t="shared" ref="H9:H32" si="1">IF(F9="",0,MAX(0,ROUND(DAYS360(MAX(F9,$C$3),MIN(G9,$C$4))/30,0),0))</f>
        <v>0</v>
      </c>
      <c r="I9" s="83">
        <f t="shared" ref="I9:I32" si="2">E9-H9</f>
        <v>0</v>
      </c>
      <c r="J9" s="84"/>
      <c r="K9" s="85"/>
      <c r="L9" s="86">
        <f t="shared" ref="L9:L32" si="3">J9-K9</f>
        <v>0</v>
      </c>
      <c r="M9" s="87"/>
      <c r="N9" s="88"/>
      <c r="O9" s="89">
        <f t="shared" ref="O9:O32" si="4">M9-N9</f>
        <v>0</v>
      </c>
      <c r="P9" s="90">
        <f t="shared" ref="P9:P32" si="5">($L9*N9/12*$E9)</f>
        <v>0</v>
      </c>
      <c r="Q9" s="91">
        <f t="shared" ref="Q9:Q32" si="6">(O9/12*$J9*$E9)</f>
        <v>0</v>
      </c>
      <c r="R9" s="91">
        <f t="shared" ref="R9:R32" si="7">($K9*N9/12*$I9)</f>
        <v>0</v>
      </c>
      <c r="S9" s="88">
        <v>0</v>
      </c>
      <c r="T9" s="48">
        <f t="shared" ref="T9:T32" si="8">SUM(P9:S9)</f>
        <v>0</v>
      </c>
      <c r="U9" s="70"/>
      <c r="V9" s="72">
        <f t="shared" ref="V9:V32" si="9">($J9*M9*$E9/12)+S9</f>
        <v>0</v>
      </c>
      <c r="W9" s="73">
        <f t="shared" ref="W9:W32" si="10">$K9*N9*$H9/12</f>
        <v>0</v>
      </c>
      <c r="X9" s="74">
        <f t="shared" ref="X9:X32" si="11">V9-W9</f>
        <v>0</v>
      </c>
    </row>
    <row r="10" spans="1:24" x14ac:dyDescent="0.15">
      <c r="A10" s="20"/>
      <c r="B10" s="20"/>
      <c r="C10" s="24"/>
      <c r="D10" s="25"/>
      <c r="E10" s="92">
        <f t="shared" si="0"/>
        <v>0</v>
      </c>
      <c r="F10" s="24"/>
      <c r="G10" s="25"/>
      <c r="H10" s="92">
        <f t="shared" si="1"/>
        <v>0</v>
      </c>
      <c r="I10" s="93">
        <f t="shared" si="2"/>
        <v>0</v>
      </c>
      <c r="J10" s="94"/>
      <c r="K10" s="95"/>
      <c r="L10" s="96">
        <f t="shared" si="3"/>
        <v>0</v>
      </c>
      <c r="M10" s="97"/>
      <c r="N10" s="98"/>
      <c r="O10" s="92">
        <f t="shared" si="4"/>
        <v>0</v>
      </c>
      <c r="P10" s="99">
        <f t="shared" si="5"/>
        <v>0</v>
      </c>
      <c r="Q10" s="100">
        <f t="shared" si="6"/>
        <v>0</v>
      </c>
      <c r="R10" s="100">
        <f t="shared" si="7"/>
        <v>0</v>
      </c>
      <c r="S10" s="98">
        <v>0</v>
      </c>
      <c r="T10" s="92">
        <f t="shared" si="8"/>
        <v>0</v>
      </c>
      <c r="U10" s="100"/>
      <c r="V10" s="39">
        <f t="shared" si="9"/>
        <v>0</v>
      </c>
      <c r="W10" s="40">
        <f t="shared" si="10"/>
        <v>0</v>
      </c>
      <c r="X10" s="41">
        <f t="shared" si="11"/>
        <v>0</v>
      </c>
    </row>
    <row r="11" spans="1:24" x14ac:dyDescent="0.15">
      <c r="A11" s="20"/>
      <c r="B11" s="20"/>
      <c r="C11" s="24"/>
      <c r="D11" s="25"/>
      <c r="E11" s="92">
        <f t="shared" si="0"/>
        <v>0</v>
      </c>
      <c r="F11" s="24"/>
      <c r="G11" s="25"/>
      <c r="H11" s="92">
        <f t="shared" si="1"/>
        <v>0</v>
      </c>
      <c r="I11" s="93">
        <f t="shared" si="2"/>
        <v>0</v>
      </c>
      <c r="J11" s="94"/>
      <c r="K11" s="95"/>
      <c r="L11" s="96">
        <f t="shared" si="3"/>
        <v>0</v>
      </c>
      <c r="M11" s="97"/>
      <c r="N11" s="98"/>
      <c r="O11" s="92">
        <f t="shared" si="4"/>
        <v>0</v>
      </c>
      <c r="P11" s="99">
        <f t="shared" si="5"/>
        <v>0</v>
      </c>
      <c r="Q11" s="100">
        <f t="shared" si="6"/>
        <v>0</v>
      </c>
      <c r="R11" s="100">
        <f t="shared" si="7"/>
        <v>0</v>
      </c>
      <c r="S11" s="98">
        <v>0</v>
      </c>
      <c r="T11" s="92">
        <f t="shared" si="8"/>
        <v>0</v>
      </c>
      <c r="U11" s="100"/>
      <c r="V11" s="39">
        <f t="shared" si="9"/>
        <v>0</v>
      </c>
      <c r="W11" s="40">
        <f t="shared" si="10"/>
        <v>0</v>
      </c>
      <c r="X11" s="41">
        <f t="shared" si="11"/>
        <v>0</v>
      </c>
    </row>
    <row r="12" spans="1:24" x14ac:dyDescent="0.15">
      <c r="A12" s="20"/>
      <c r="B12" s="20"/>
      <c r="C12" s="24"/>
      <c r="D12" s="25"/>
      <c r="E12" s="92">
        <f t="shared" si="0"/>
        <v>0</v>
      </c>
      <c r="F12" s="24"/>
      <c r="G12" s="25"/>
      <c r="H12" s="92">
        <f t="shared" si="1"/>
        <v>0</v>
      </c>
      <c r="I12" s="93">
        <f t="shared" si="2"/>
        <v>0</v>
      </c>
      <c r="J12" s="94"/>
      <c r="K12" s="95"/>
      <c r="L12" s="96">
        <f t="shared" si="3"/>
        <v>0</v>
      </c>
      <c r="M12" s="97"/>
      <c r="N12" s="98"/>
      <c r="O12" s="92">
        <f t="shared" si="4"/>
        <v>0</v>
      </c>
      <c r="P12" s="99">
        <f t="shared" si="5"/>
        <v>0</v>
      </c>
      <c r="Q12" s="100">
        <f t="shared" si="6"/>
        <v>0</v>
      </c>
      <c r="R12" s="100">
        <f t="shared" si="7"/>
        <v>0</v>
      </c>
      <c r="S12" s="98">
        <v>0</v>
      </c>
      <c r="T12" s="92">
        <f t="shared" si="8"/>
        <v>0</v>
      </c>
      <c r="U12" s="100"/>
      <c r="V12" s="39">
        <f t="shared" si="9"/>
        <v>0</v>
      </c>
      <c r="W12" s="40">
        <f t="shared" si="10"/>
        <v>0</v>
      </c>
      <c r="X12" s="41">
        <f t="shared" si="11"/>
        <v>0</v>
      </c>
    </row>
    <row r="13" spans="1:24" x14ac:dyDescent="0.15">
      <c r="A13" s="20"/>
      <c r="B13" s="20"/>
      <c r="C13" s="24"/>
      <c r="D13" s="25"/>
      <c r="E13" s="92">
        <f t="shared" si="0"/>
        <v>0</v>
      </c>
      <c r="F13" s="24"/>
      <c r="G13" s="25"/>
      <c r="H13" s="92">
        <f t="shared" si="1"/>
        <v>0</v>
      </c>
      <c r="I13" s="93">
        <f t="shared" si="2"/>
        <v>0</v>
      </c>
      <c r="J13" s="94"/>
      <c r="K13" s="95"/>
      <c r="L13" s="96">
        <f t="shared" si="3"/>
        <v>0</v>
      </c>
      <c r="M13" s="97"/>
      <c r="N13" s="98"/>
      <c r="O13" s="92">
        <f t="shared" si="4"/>
        <v>0</v>
      </c>
      <c r="P13" s="99">
        <f t="shared" si="5"/>
        <v>0</v>
      </c>
      <c r="Q13" s="100">
        <f t="shared" si="6"/>
        <v>0</v>
      </c>
      <c r="R13" s="100">
        <f t="shared" si="7"/>
        <v>0</v>
      </c>
      <c r="S13" s="98">
        <v>0</v>
      </c>
      <c r="T13" s="92">
        <f t="shared" si="8"/>
        <v>0</v>
      </c>
      <c r="U13" s="100"/>
      <c r="V13" s="39">
        <f t="shared" si="9"/>
        <v>0</v>
      </c>
      <c r="W13" s="40">
        <f t="shared" si="10"/>
        <v>0</v>
      </c>
      <c r="X13" s="41">
        <f t="shared" si="11"/>
        <v>0</v>
      </c>
    </row>
    <row r="14" spans="1:24" x14ac:dyDescent="0.15">
      <c r="A14" s="20"/>
      <c r="B14" s="20"/>
      <c r="C14" s="24"/>
      <c r="D14" s="25"/>
      <c r="E14" s="92">
        <f t="shared" si="0"/>
        <v>0</v>
      </c>
      <c r="F14" s="24"/>
      <c r="G14" s="25"/>
      <c r="H14" s="92">
        <f t="shared" si="1"/>
        <v>0</v>
      </c>
      <c r="I14" s="93">
        <f t="shared" si="2"/>
        <v>0</v>
      </c>
      <c r="J14" s="94"/>
      <c r="K14" s="95"/>
      <c r="L14" s="96">
        <f t="shared" si="3"/>
        <v>0</v>
      </c>
      <c r="M14" s="97"/>
      <c r="N14" s="98"/>
      <c r="O14" s="92">
        <f t="shared" si="4"/>
        <v>0</v>
      </c>
      <c r="P14" s="99">
        <f t="shared" si="5"/>
        <v>0</v>
      </c>
      <c r="Q14" s="100">
        <f t="shared" si="6"/>
        <v>0</v>
      </c>
      <c r="R14" s="100">
        <f t="shared" si="7"/>
        <v>0</v>
      </c>
      <c r="S14" s="98">
        <v>0</v>
      </c>
      <c r="T14" s="92">
        <f t="shared" si="8"/>
        <v>0</v>
      </c>
      <c r="U14" s="100"/>
      <c r="V14" s="39">
        <f t="shared" si="9"/>
        <v>0</v>
      </c>
      <c r="W14" s="40">
        <f t="shared" si="10"/>
        <v>0</v>
      </c>
      <c r="X14" s="41">
        <f t="shared" si="11"/>
        <v>0</v>
      </c>
    </row>
    <row r="15" spans="1:24" x14ac:dyDescent="0.15">
      <c r="A15" s="20"/>
      <c r="B15" s="20"/>
      <c r="C15" s="24"/>
      <c r="D15" s="25"/>
      <c r="E15" s="92">
        <f t="shared" si="0"/>
        <v>0</v>
      </c>
      <c r="F15" s="24"/>
      <c r="G15" s="25"/>
      <c r="H15" s="92">
        <f t="shared" si="1"/>
        <v>0</v>
      </c>
      <c r="I15" s="93">
        <f t="shared" si="2"/>
        <v>0</v>
      </c>
      <c r="J15" s="94"/>
      <c r="K15" s="95"/>
      <c r="L15" s="96">
        <f t="shared" si="3"/>
        <v>0</v>
      </c>
      <c r="M15" s="97"/>
      <c r="N15" s="98"/>
      <c r="O15" s="92">
        <f t="shared" si="4"/>
        <v>0</v>
      </c>
      <c r="P15" s="99">
        <f t="shared" si="5"/>
        <v>0</v>
      </c>
      <c r="Q15" s="100">
        <f t="shared" si="6"/>
        <v>0</v>
      </c>
      <c r="R15" s="100">
        <f t="shared" si="7"/>
        <v>0</v>
      </c>
      <c r="S15" s="98">
        <v>0</v>
      </c>
      <c r="T15" s="92">
        <f t="shared" si="8"/>
        <v>0</v>
      </c>
      <c r="U15" s="100"/>
      <c r="V15" s="39">
        <f t="shared" si="9"/>
        <v>0</v>
      </c>
      <c r="W15" s="40">
        <f t="shared" si="10"/>
        <v>0</v>
      </c>
      <c r="X15" s="41">
        <f t="shared" si="11"/>
        <v>0</v>
      </c>
    </row>
    <row r="16" spans="1:24" x14ac:dyDescent="0.15">
      <c r="A16" s="20"/>
      <c r="B16" s="20"/>
      <c r="C16" s="24"/>
      <c r="D16" s="25"/>
      <c r="E16" s="92">
        <f t="shared" si="0"/>
        <v>0</v>
      </c>
      <c r="F16" s="24"/>
      <c r="G16" s="25"/>
      <c r="H16" s="92">
        <f t="shared" si="1"/>
        <v>0</v>
      </c>
      <c r="I16" s="93">
        <f t="shared" si="2"/>
        <v>0</v>
      </c>
      <c r="J16" s="94"/>
      <c r="K16" s="95"/>
      <c r="L16" s="96">
        <f t="shared" si="3"/>
        <v>0</v>
      </c>
      <c r="M16" s="97"/>
      <c r="N16" s="98"/>
      <c r="O16" s="92">
        <f t="shared" si="4"/>
        <v>0</v>
      </c>
      <c r="P16" s="99">
        <f t="shared" si="5"/>
        <v>0</v>
      </c>
      <c r="Q16" s="100">
        <f t="shared" si="6"/>
        <v>0</v>
      </c>
      <c r="R16" s="100">
        <f t="shared" si="7"/>
        <v>0</v>
      </c>
      <c r="S16" s="98">
        <v>0</v>
      </c>
      <c r="T16" s="92">
        <f t="shared" si="8"/>
        <v>0</v>
      </c>
      <c r="U16" s="100"/>
      <c r="V16" s="39">
        <f t="shared" si="9"/>
        <v>0</v>
      </c>
      <c r="W16" s="40">
        <f t="shared" si="10"/>
        <v>0</v>
      </c>
      <c r="X16" s="41">
        <f t="shared" si="11"/>
        <v>0</v>
      </c>
    </row>
    <row r="17" spans="1:24" x14ac:dyDescent="0.15">
      <c r="A17" s="20"/>
      <c r="B17" s="20"/>
      <c r="C17" s="24"/>
      <c r="D17" s="25"/>
      <c r="E17" s="92">
        <f t="shared" si="0"/>
        <v>0</v>
      </c>
      <c r="F17" s="24"/>
      <c r="G17" s="25"/>
      <c r="H17" s="92">
        <f t="shared" si="1"/>
        <v>0</v>
      </c>
      <c r="I17" s="93">
        <f t="shared" si="2"/>
        <v>0</v>
      </c>
      <c r="J17" s="94"/>
      <c r="K17" s="95"/>
      <c r="L17" s="96">
        <f t="shared" si="3"/>
        <v>0</v>
      </c>
      <c r="M17" s="97"/>
      <c r="N17" s="98"/>
      <c r="O17" s="92">
        <f t="shared" si="4"/>
        <v>0</v>
      </c>
      <c r="P17" s="99">
        <f t="shared" si="5"/>
        <v>0</v>
      </c>
      <c r="Q17" s="100">
        <f t="shared" si="6"/>
        <v>0</v>
      </c>
      <c r="R17" s="100">
        <f t="shared" si="7"/>
        <v>0</v>
      </c>
      <c r="S17" s="98">
        <v>0</v>
      </c>
      <c r="T17" s="92">
        <f t="shared" si="8"/>
        <v>0</v>
      </c>
      <c r="U17" s="100"/>
      <c r="V17" s="39">
        <f t="shared" si="9"/>
        <v>0</v>
      </c>
      <c r="W17" s="40">
        <f t="shared" si="10"/>
        <v>0</v>
      </c>
      <c r="X17" s="41">
        <f t="shared" si="11"/>
        <v>0</v>
      </c>
    </row>
    <row r="18" spans="1:24" x14ac:dyDescent="0.15">
      <c r="A18" s="20"/>
      <c r="B18" s="20"/>
      <c r="C18" s="24"/>
      <c r="D18" s="25"/>
      <c r="E18" s="92">
        <f t="shared" si="0"/>
        <v>0</v>
      </c>
      <c r="F18" s="24"/>
      <c r="G18" s="25"/>
      <c r="H18" s="92">
        <f t="shared" si="1"/>
        <v>0</v>
      </c>
      <c r="I18" s="93">
        <f t="shared" si="2"/>
        <v>0</v>
      </c>
      <c r="J18" s="94"/>
      <c r="K18" s="95"/>
      <c r="L18" s="96">
        <f t="shared" si="3"/>
        <v>0</v>
      </c>
      <c r="M18" s="97"/>
      <c r="N18" s="98"/>
      <c r="O18" s="92">
        <f t="shared" si="4"/>
        <v>0</v>
      </c>
      <c r="P18" s="99">
        <f t="shared" si="5"/>
        <v>0</v>
      </c>
      <c r="Q18" s="100">
        <f t="shared" si="6"/>
        <v>0</v>
      </c>
      <c r="R18" s="100">
        <f t="shared" si="7"/>
        <v>0</v>
      </c>
      <c r="S18" s="98">
        <v>0</v>
      </c>
      <c r="T18" s="92">
        <f t="shared" si="8"/>
        <v>0</v>
      </c>
      <c r="U18" s="100"/>
      <c r="V18" s="39">
        <f t="shared" si="9"/>
        <v>0</v>
      </c>
      <c r="W18" s="40">
        <f t="shared" si="10"/>
        <v>0</v>
      </c>
      <c r="X18" s="41">
        <f t="shared" si="11"/>
        <v>0</v>
      </c>
    </row>
    <row r="19" spans="1:24" x14ac:dyDescent="0.15">
      <c r="A19" s="20"/>
      <c r="B19" s="20"/>
      <c r="C19" s="24"/>
      <c r="D19" s="25"/>
      <c r="E19" s="92">
        <f t="shared" si="0"/>
        <v>0</v>
      </c>
      <c r="F19" s="24"/>
      <c r="G19" s="25"/>
      <c r="H19" s="92">
        <f t="shared" si="1"/>
        <v>0</v>
      </c>
      <c r="I19" s="93">
        <f t="shared" si="2"/>
        <v>0</v>
      </c>
      <c r="J19" s="94"/>
      <c r="K19" s="95"/>
      <c r="L19" s="96">
        <f t="shared" si="3"/>
        <v>0</v>
      </c>
      <c r="M19" s="97"/>
      <c r="N19" s="98"/>
      <c r="O19" s="92">
        <f t="shared" si="4"/>
        <v>0</v>
      </c>
      <c r="P19" s="99">
        <f t="shared" si="5"/>
        <v>0</v>
      </c>
      <c r="Q19" s="100">
        <f t="shared" si="6"/>
        <v>0</v>
      </c>
      <c r="R19" s="100">
        <f t="shared" si="7"/>
        <v>0</v>
      </c>
      <c r="S19" s="98">
        <v>0</v>
      </c>
      <c r="T19" s="92">
        <f t="shared" si="8"/>
        <v>0</v>
      </c>
      <c r="U19" s="100"/>
      <c r="V19" s="39">
        <f t="shared" si="9"/>
        <v>0</v>
      </c>
      <c r="W19" s="40">
        <f t="shared" si="10"/>
        <v>0</v>
      </c>
      <c r="X19" s="41">
        <f t="shared" si="11"/>
        <v>0</v>
      </c>
    </row>
    <row r="20" spans="1:24" x14ac:dyDescent="0.15">
      <c r="A20" s="20"/>
      <c r="B20" s="20"/>
      <c r="C20" s="24"/>
      <c r="D20" s="25"/>
      <c r="E20" s="92">
        <f t="shared" si="0"/>
        <v>0</v>
      </c>
      <c r="F20" s="24"/>
      <c r="G20" s="25"/>
      <c r="H20" s="92">
        <f t="shared" si="1"/>
        <v>0</v>
      </c>
      <c r="I20" s="93">
        <f t="shared" si="2"/>
        <v>0</v>
      </c>
      <c r="J20" s="94"/>
      <c r="K20" s="95"/>
      <c r="L20" s="96">
        <f t="shared" si="3"/>
        <v>0</v>
      </c>
      <c r="M20" s="97"/>
      <c r="N20" s="98"/>
      <c r="O20" s="92">
        <f t="shared" si="4"/>
        <v>0</v>
      </c>
      <c r="P20" s="99">
        <f t="shared" si="5"/>
        <v>0</v>
      </c>
      <c r="Q20" s="100">
        <f t="shared" si="6"/>
        <v>0</v>
      </c>
      <c r="R20" s="100">
        <f t="shared" si="7"/>
        <v>0</v>
      </c>
      <c r="S20" s="98">
        <v>0</v>
      </c>
      <c r="T20" s="92">
        <f t="shared" si="8"/>
        <v>0</v>
      </c>
      <c r="U20" s="100"/>
      <c r="V20" s="39">
        <f t="shared" si="9"/>
        <v>0</v>
      </c>
      <c r="W20" s="40">
        <f t="shared" si="10"/>
        <v>0</v>
      </c>
      <c r="X20" s="41">
        <f t="shared" si="11"/>
        <v>0</v>
      </c>
    </row>
    <row r="21" spans="1:24" x14ac:dyDescent="0.15">
      <c r="A21" s="20"/>
      <c r="B21" s="20"/>
      <c r="C21" s="24"/>
      <c r="D21" s="25"/>
      <c r="E21" s="92">
        <f t="shared" si="0"/>
        <v>0</v>
      </c>
      <c r="F21" s="24"/>
      <c r="G21" s="25"/>
      <c r="H21" s="92">
        <f t="shared" si="1"/>
        <v>0</v>
      </c>
      <c r="I21" s="93">
        <f t="shared" si="2"/>
        <v>0</v>
      </c>
      <c r="J21" s="94"/>
      <c r="K21" s="95"/>
      <c r="L21" s="96">
        <f t="shared" si="3"/>
        <v>0</v>
      </c>
      <c r="M21" s="97"/>
      <c r="N21" s="98"/>
      <c r="O21" s="92">
        <f t="shared" si="4"/>
        <v>0</v>
      </c>
      <c r="P21" s="99">
        <f t="shared" si="5"/>
        <v>0</v>
      </c>
      <c r="Q21" s="100">
        <f t="shared" si="6"/>
        <v>0</v>
      </c>
      <c r="R21" s="100">
        <f t="shared" si="7"/>
        <v>0</v>
      </c>
      <c r="S21" s="98">
        <v>0</v>
      </c>
      <c r="T21" s="92">
        <f t="shared" si="8"/>
        <v>0</v>
      </c>
      <c r="U21" s="100"/>
      <c r="V21" s="39">
        <f t="shared" si="9"/>
        <v>0</v>
      </c>
      <c r="W21" s="40">
        <f t="shared" si="10"/>
        <v>0</v>
      </c>
      <c r="X21" s="41">
        <f t="shared" si="11"/>
        <v>0</v>
      </c>
    </row>
    <row r="22" spans="1:24" x14ac:dyDescent="0.15">
      <c r="A22" s="20"/>
      <c r="B22" s="20"/>
      <c r="C22" s="24"/>
      <c r="D22" s="25"/>
      <c r="E22" s="92">
        <f t="shared" si="0"/>
        <v>0</v>
      </c>
      <c r="F22" s="24"/>
      <c r="G22" s="25"/>
      <c r="H22" s="92">
        <f t="shared" si="1"/>
        <v>0</v>
      </c>
      <c r="I22" s="93">
        <f t="shared" si="2"/>
        <v>0</v>
      </c>
      <c r="J22" s="94"/>
      <c r="K22" s="95"/>
      <c r="L22" s="96">
        <f t="shared" si="3"/>
        <v>0</v>
      </c>
      <c r="M22" s="97"/>
      <c r="N22" s="98"/>
      <c r="O22" s="92">
        <f t="shared" si="4"/>
        <v>0</v>
      </c>
      <c r="P22" s="99">
        <f t="shared" si="5"/>
        <v>0</v>
      </c>
      <c r="Q22" s="100">
        <f t="shared" si="6"/>
        <v>0</v>
      </c>
      <c r="R22" s="100">
        <f t="shared" si="7"/>
        <v>0</v>
      </c>
      <c r="S22" s="98">
        <v>0</v>
      </c>
      <c r="T22" s="92">
        <f t="shared" si="8"/>
        <v>0</v>
      </c>
      <c r="U22" s="100"/>
      <c r="V22" s="39">
        <f t="shared" si="9"/>
        <v>0</v>
      </c>
      <c r="W22" s="40">
        <f t="shared" si="10"/>
        <v>0</v>
      </c>
      <c r="X22" s="41">
        <f t="shared" si="11"/>
        <v>0</v>
      </c>
    </row>
    <row r="23" spans="1:24" x14ac:dyDescent="0.15">
      <c r="A23" s="20"/>
      <c r="B23" s="20"/>
      <c r="C23" s="24"/>
      <c r="D23" s="25"/>
      <c r="E23" s="92">
        <f t="shared" si="0"/>
        <v>0</v>
      </c>
      <c r="F23" s="24"/>
      <c r="G23" s="25"/>
      <c r="H23" s="92">
        <f t="shared" si="1"/>
        <v>0</v>
      </c>
      <c r="I23" s="93">
        <f t="shared" si="2"/>
        <v>0</v>
      </c>
      <c r="J23" s="94"/>
      <c r="K23" s="95"/>
      <c r="L23" s="96">
        <f t="shared" si="3"/>
        <v>0</v>
      </c>
      <c r="M23" s="97"/>
      <c r="N23" s="98"/>
      <c r="O23" s="92">
        <f t="shared" si="4"/>
        <v>0</v>
      </c>
      <c r="P23" s="99">
        <f t="shared" si="5"/>
        <v>0</v>
      </c>
      <c r="Q23" s="100">
        <f t="shared" si="6"/>
        <v>0</v>
      </c>
      <c r="R23" s="100">
        <f t="shared" si="7"/>
        <v>0</v>
      </c>
      <c r="S23" s="98">
        <v>0</v>
      </c>
      <c r="T23" s="92">
        <f t="shared" si="8"/>
        <v>0</v>
      </c>
      <c r="U23" s="100"/>
      <c r="V23" s="39">
        <f t="shared" si="9"/>
        <v>0</v>
      </c>
      <c r="W23" s="40">
        <f t="shared" si="10"/>
        <v>0</v>
      </c>
      <c r="X23" s="41">
        <f t="shared" si="11"/>
        <v>0</v>
      </c>
    </row>
    <row r="24" spans="1:24" x14ac:dyDescent="0.15">
      <c r="A24" s="20"/>
      <c r="B24" s="20"/>
      <c r="C24" s="24"/>
      <c r="D24" s="25"/>
      <c r="E24" s="92">
        <f t="shared" si="0"/>
        <v>0</v>
      </c>
      <c r="F24" s="24"/>
      <c r="G24" s="25"/>
      <c r="H24" s="92">
        <f t="shared" si="1"/>
        <v>0</v>
      </c>
      <c r="I24" s="93">
        <f t="shared" si="2"/>
        <v>0</v>
      </c>
      <c r="J24" s="94"/>
      <c r="K24" s="95"/>
      <c r="L24" s="96">
        <f t="shared" si="3"/>
        <v>0</v>
      </c>
      <c r="M24" s="97"/>
      <c r="N24" s="98"/>
      <c r="O24" s="92">
        <f t="shared" si="4"/>
        <v>0</v>
      </c>
      <c r="P24" s="99">
        <f t="shared" si="5"/>
        <v>0</v>
      </c>
      <c r="Q24" s="100">
        <f t="shared" si="6"/>
        <v>0</v>
      </c>
      <c r="R24" s="100">
        <f t="shared" si="7"/>
        <v>0</v>
      </c>
      <c r="S24" s="98">
        <v>0</v>
      </c>
      <c r="T24" s="92">
        <f t="shared" si="8"/>
        <v>0</v>
      </c>
      <c r="U24" s="100"/>
      <c r="V24" s="39">
        <f t="shared" si="9"/>
        <v>0</v>
      </c>
      <c r="W24" s="40">
        <f t="shared" si="10"/>
        <v>0</v>
      </c>
      <c r="X24" s="41">
        <f t="shared" si="11"/>
        <v>0</v>
      </c>
    </row>
    <row r="25" spans="1:24" x14ac:dyDescent="0.15">
      <c r="A25" s="20"/>
      <c r="B25" s="20"/>
      <c r="C25" s="24"/>
      <c r="D25" s="25"/>
      <c r="E25" s="92">
        <f t="shared" si="0"/>
        <v>0</v>
      </c>
      <c r="F25" s="24"/>
      <c r="G25" s="25"/>
      <c r="H25" s="92">
        <f t="shared" si="1"/>
        <v>0</v>
      </c>
      <c r="I25" s="93">
        <f t="shared" si="2"/>
        <v>0</v>
      </c>
      <c r="J25" s="94"/>
      <c r="K25" s="95"/>
      <c r="L25" s="96">
        <f t="shared" si="3"/>
        <v>0</v>
      </c>
      <c r="M25" s="97"/>
      <c r="N25" s="98"/>
      <c r="O25" s="92">
        <f t="shared" si="4"/>
        <v>0</v>
      </c>
      <c r="P25" s="99">
        <f t="shared" si="5"/>
        <v>0</v>
      </c>
      <c r="Q25" s="100">
        <f t="shared" si="6"/>
        <v>0</v>
      </c>
      <c r="R25" s="100">
        <f t="shared" si="7"/>
        <v>0</v>
      </c>
      <c r="S25" s="98">
        <v>0</v>
      </c>
      <c r="T25" s="92">
        <f t="shared" si="8"/>
        <v>0</v>
      </c>
      <c r="U25" s="100"/>
      <c r="V25" s="39">
        <f t="shared" si="9"/>
        <v>0</v>
      </c>
      <c r="W25" s="40">
        <f t="shared" si="10"/>
        <v>0</v>
      </c>
      <c r="X25" s="41">
        <f t="shared" si="11"/>
        <v>0</v>
      </c>
    </row>
    <row r="26" spans="1:24" x14ac:dyDescent="0.15">
      <c r="A26" s="20"/>
      <c r="B26" s="20"/>
      <c r="C26" s="24"/>
      <c r="D26" s="25"/>
      <c r="E26" s="92">
        <f t="shared" si="0"/>
        <v>0</v>
      </c>
      <c r="F26" s="24"/>
      <c r="G26" s="25"/>
      <c r="H26" s="92">
        <f t="shared" si="1"/>
        <v>0</v>
      </c>
      <c r="I26" s="93">
        <f t="shared" si="2"/>
        <v>0</v>
      </c>
      <c r="J26" s="94"/>
      <c r="K26" s="95"/>
      <c r="L26" s="96">
        <f t="shared" si="3"/>
        <v>0</v>
      </c>
      <c r="M26" s="97"/>
      <c r="N26" s="98"/>
      <c r="O26" s="92">
        <f t="shared" si="4"/>
        <v>0</v>
      </c>
      <c r="P26" s="99">
        <f t="shared" si="5"/>
        <v>0</v>
      </c>
      <c r="Q26" s="100">
        <f t="shared" si="6"/>
        <v>0</v>
      </c>
      <c r="R26" s="100">
        <f t="shared" si="7"/>
        <v>0</v>
      </c>
      <c r="S26" s="98">
        <v>0</v>
      </c>
      <c r="T26" s="92">
        <f t="shared" si="8"/>
        <v>0</v>
      </c>
      <c r="U26" s="100"/>
      <c r="V26" s="39">
        <f t="shared" si="9"/>
        <v>0</v>
      </c>
      <c r="W26" s="40">
        <f t="shared" si="10"/>
        <v>0</v>
      </c>
      <c r="X26" s="41">
        <f t="shared" si="11"/>
        <v>0</v>
      </c>
    </row>
    <row r="27" spans="1:24" x14ac:dyDescent="0.15">
      <c r="A27" s="20"/>
      <c r="B27" s="20"/>
      <c r="C27" s="24"/>
      <c r="D27" s="25"/>
      <c r="E27" s="92">
        <f t="shared" si="0"/>
        <v>0</v>
      </c>
      <c r="F27" s="24"/>
      <c r="G27" s="25"/>
      <c r="H27" s="92">
        <f t="shared" si="1"/>
        <v>0</v>
      </c>
      <c r="I27" s="93">
        <f t="shared" si="2"/>
        <v>0</v>
      </c>
      <c r="J27" s="94"/>
      <c r="K27" s="95"/>
      <c r="L27" s="96">
        <f t="shared" si="3"/>
        <v>0</v>
      </c>
      <c r="M27" s="97"/>
      <c r="N27" s="98"/>
      <c r="O27" s="92">
        <f t="shared" si="4"/>
        <v>0</v>
      </c>
      <c r="P27" s="99">
        <f t="shared" si="5"/>
        <v>0</v>
      </c>
      <c r="Q27" s="100">
        <f t="shared" si="6"/>
        <v>0</v>
      </c>
      <c r="R27" s="100">
        <f t="shared" si="7"/>
        <v>0</v>
      </c>
      <c r="S27" s="98">
        <v>0</v>
      </c>
      <c r="T27" s="92">
        <f t="shared" si="8"/>
        <v>0</v>
      </c>
      <c r="U27" s="100"/>
      <c r="V27" s="39">
        <f t="shared" si="9"/>
        <v>0</v>
      </c>
      <c r="W27" s="40">
        <f t="shared" si="10"/>
        <v>0</v>
      </c>
      <c r="X27" s="41">
        <f t="shared" si="11"/>
        <v>0</v>
      </c>
    </row>
    <row r="28" spans="1:24" x14ac:dyDescent="0.15">
      <c r="A28" s="20"/>
      <c r="B28" s="20"/>
      <c r="C28" s="24"/>
      <c r="D28" s="25"/>
      <c r="E28" s="92">
        <f t="shared" si="0"/>
        <v>0</v>
      </c>
      <c r="F28" s="24"/>
      <c r="G28" s="25"/>
      <c r="H28" s="92">
        <f t="shared" si="1"/>
        <v>0</v>
      </c>
      <c r="I28" s="93">
        <f t="shared" si="2"/>
        <v>0</v>
      </c>
      <c r="J28" s="94"/>
      <c r="K28" s="95"/>
      <c r="L28" s="96">
        <f t="shared" si="3"/>
        <v>0</v>
      </c>
      <c r="M28" s="97"/>
      <c r="N28" s="98"/>
      <c r="O28" s="92">
        <f t="shared" si="4"/>
        <v>0</v>
      </c>
      <c r="P28" s="99">
        <f t="shared" si="5"/>
        <v>0</v>
      </c>
      <c r="Q28" s="100">
        <f t="shared" si="6"/>
        <v>0</v>
      </c>
      <c r="R28" s="100">
        <f t="shared" si="7"/>
        <v>0</v>
      </c>
      <c r="S28" s="98">
        <v>0</v>
      </c>
      <c r="T28" s="92">
        <f t="shared" si="8"/>
        <v>0</v>
      </c>
      <c r="U28" s="100"/>
      <c r="V28" s="39">
        <f t="shared" si="9"/>
        <v>0</v>
      </c>
      <c r="W28" s="40">
        <f t="shared" si="10"/>
        <v>0</v>
      </c>
      <c r="X28" s="41">
        <f t="shared" si="11"/>
        <v>0</v>
      </c>
    </row>
    <row r="29" spans="1:24" x14ac:dyDescent="0.15">
      <c r="A29" s="20"/>
      <c r="B29" s="20"/>
      <c r="C29" s="24"/>
      <c r="D29" s="25"/>
      <c r="E29" s="92">
        <f t="shared" si="0"/>
        <v>0</v>
      </c>
      <c r="F29" s="24"/>
      <c r="G29" s="25"/>
      <c r="H29" s="92">
        <f t="shared" si="1"/>
        <v>0</v>
      </c>
      <c r="I29" s="93">
        <f t="shared" si="2"/>
        <v>0</v>
      </c>
      <c r="J29" s="94"/>
      <c r="K29" s="95"/>
      <c r="L29" s="96">
        <f t="shared" si="3"/>
        <v>0</v>
      </c>
      <c r="M29" s="97"/>
      <c r="N29" s="98"/>
      <c r="O29" s="92">
        <f t="shared" si="4"/>
        <v>0</v>
      </c>
      <c r="P29" s="99">
        <f t="shared" si="5"/>
        <v>0</v>
      </c>
      <c r="Q29" s="100">
        <f t="shared" si="6"/>
        <v>0</v>
      </c>
      <c r="R29" s="100">
        <f t="shared" si="7"/>
        <v>0</v>
      </c>
      <c r="S29" s="98">
        <v>0</v>
      </c>
      <c r="T29" s="92">
        <f t="shared" si="8"/>
        <v>0</v>
      </c>
      <c r="U29" s="100"/>
      <c r="V29" s="39">
        <f t="shared" si="9"/>
        <v>0</v>
      </c>
      <c r="W29" s="40">
        <f t="shared" si="10"/>
        <v>0</v>
      </c>
      <c r="X29" s="41">
        <f t="shared" si="11"/>
        <v>0</v>
      </c>
    </row>
    <row r="30" spans="1:24" x14ac:dyDescent="0.15">
      <c r="A30" s="20"/>
      <c r="B30" s="20"/>
      <c r="C30" s="24"/>
      <c r="D30" s="25"/>
      <c r="E30" s="92">
        <f t="shared" si="0"/>
        <v>0</v>
      </c>
      <c r="F30" s="24"/>
      <c r="G30" s="25"/>
      <c r="H30" s="92">
        <f t="shared" si="1"/>
        <v>0</v>
      </c>
      <c r="I30" s="93">
        <f t="shared" si="2"/>
        <v>0</v>
      </c>
      <c r="J30" s="94"/>
      <c r="K30" s="95"/>
      <c r="L30" s="96">
        <f t="shared" si="3"/>
        <v>0</v>
      </c>
      <c r="M30" s="97"/>
      <c r="N30" s="98"/>
      <c r="O30" s="92">
        <f t="shared" si="4"/>
        <v>0</v>
      </c>
      <c r="P30" s="99">
        <f t="shared" si="5"/>
        <v>0</v>
      </c>
      <c r="Q30" s="100">
        <f t="shared" si="6"/>
        <v>0</v>
      </c>
      <c r="R30" s="100">
        <f t="shared" si="7"/>
        <v>0</v>
      </c>
      <c r="S30" s="98">
        <v>0</v>
      </c>
      <c r="T30" s="92">
        <f t="shared" si="8"/>
        <v>0</v>
      </c>
      <c r="U30" s="100"/>
      <c r="V30" s="39">
        <f t="shared" si="9"/>
        <v>0</v>
      </c>
      <c r="W30" s="40">
        <f t="shared" si="10"/>
        <v>0</v>
      </c>
      <c r="X30" s="41">
        <f t="shared" si="11"/>
        <v>0</v>
      </c>
    </row>
    <row r="31" spans="1:24" x14ac:dyDescent="0.15">
      <c r="A31" s="20"/>
      <c r="B31" s="20"/>
      <c r="C31" s="24"/>
      <c r="D31" s="25"/>
      <c r="E31" s="92">
        <f t="shared" si="0"/>
        <v>0</v>
      </c>
      <c r="F31" s="24"/>
      <c r="G31" s="25"/>
      <c r="H31" s="92">
        <f t="shared" si="1"/>
        <v>0</v>
      </c>
      <c r="I31" s="93">
        <f t="shared" si="2"/>
        <v>0</v>
      </c>
      <c r="J31" s="94"/>
      <c r="K31" s="95"/>
      <c r="L31" s="96">
        <f t="shared" si="3"/>
        <v>0</v>
      </c>
      <c r="M31" s="97"/>
      <c r="N31" s="98"/>
      <c r="O31" s="92">
        <f t="shared" si="4"/>
        <v>0</v>
      </c>
      <c r="P31" s="99">
        <f t="shared" si="5"/>
        <v>0</v>
      </c>
      <c r="Q31" s="100">
        <f t="shared" si="6"/>
        <v>0</v>
      </c>
      <c r="R31" s="100">
        <f t="shared" si="7"/>
        <v>0</v>
      </c>
      <c r="S31" s="98">
        <v>0</v>
      </c>
      <c r="T31" s="92">
        <f t="shared" si="8"/>
        <v>0</v>
      </c>
      <c r="U31" s="100"/>
      <c r="V31" s="39">
        <f t="shared" si="9"/>
        <v>0</v>
      </c>
      <c r="W31" s="40">
        <f t="shared" si="10"/>
        <v>0</v>
      </c>
      <c r="X31" s="41">
        <f t="shared" si="11"/>
        <v>0</v>
      </c>
    </row>
    <row r="32" spans="1:24" x14ac:dyDescent="0.15">
      <c r="A32" s="20"/>
      <c r="B32" s="20"/>
      <c r="C32" s="27"/>
      <c r="D32" s="28"/>
      <c r="E32" s="101">
        <f t="shared" si="0"/>
        <v>0</v>
      </c>
      <c r="F32" s="27"/>
      <c r="G32" s="28"/>
      <c r="H32" s="101">
        <f t="shared" si="1"/>
        <v>0</v>
      </c>
      <c r="I32" s="102">
        <f t="shared" si="2"/>
        <v>0</v>
      </c>
      <c r="J32" s="103"/>
      <c r="K32" s="104"/>
      <c r="L32" s="105">
        <f t="shared" si="3"/>
        <v>0</v>
      </c>
      <c r="M32" s="106"/>
      <c r="N32" s="107"/>
      <c r="O32" s="101">
        <f t="shared" si="4"/>
        <v>0</v>
      </c>
      <c r="P32" s="108">
        <f t="shared" si="5"/>
        <v>0</v>
      </c>
      <c r="Q32" s="109">
        <f t="shared" si="6"/>
        <v>0</v>
      </c>
      <c r="R32" s="109">
        <f t="shared" si="7"/>
        <v>0</v>
      </c>
      <c r="S32" s="107">
        <v>0</v>
      </c>
      <c r="T32" s="101">
        <f t="shared" si="8"/>
        <v>0</v>
      </c>
      <c r="U32" s="109"/>
      <c r="V32" s="39">
        <f t="shared" si="9"/>
        <v>0</v>
      </c>
      <c r="W32" s="43">
        <f t="shared" si="10"/>
        <v>0</v>
      </c>
      <c r="X32" s="44">
        <f t="shared" si="11"/>
        <v>0</v>
      </c>
    </row>
    <row r="33" spans="16:24" x14ac:dyDescent="0.15">
      <c r="P33" s="75">
        <f>SUM(P9:P32)</f>
        <v>0</v>
      </c>
      <c r="Q33" s="76">
        <f>SUM(Q9:Q32)</f>
        <v>0</v>
      </c>
      <c r="R33" s="76">
        <f>SUM(R9:R32)</f>
        <v>0</v>
      </c>
      <c r="S33" s="76">
        <f>SUM(S9:S32)</f>
        <v>0</v>
      </c>
      <c r="T33" s="77">
        <f>SUM(T9:T32)</f>
        <v>0</v>
      </c>
      <c r="V33" s="78">
        <f>SUM(V9:V32)</f>
        <v>0</v>
      </c>
      <c r="W33" s="79">
        <f>SUM(W9:W32)</f>
        <v>0</v>
      </c>
      <c r="X33" s="80">
        <f>SUM(X9:X32)</f>
        <v>0</v>
      </c>
    </row>
    <row r="34" spans="16:24" x14ac:dyDescent="0.15">
      <c r="S34" s="118" t="s">
        <v>68</v>
      </c>
      <c r="T34" s="119"/>
    </row>
  </sheetData>
  <mergeCells count="8">
    <mergeCell ref="C6:I6"/>
    <mergeCell ref="M6:T6"/>
    <mergeCell ref="V7:X7"/>
    <mergeCell ref="P7:T7"/>
    <mergeCell ref="M7:O7"/>
    <mergeCell ref="C7:E7"/>
    <mergeCell ref="F7:H7"/>
    <mergeCell ref="J7:L7"/>
  </mergeCells>
  <phoneticPr fontId="0" type="noConversion"/>
  <pageMargins left="0.25" right="0.25" top="1" bottom="1" header="0.5" footer="0.5"/>
  <pageSetup paperSize="5" scale="73"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91E3D-5022-3B49-BB37-1C7682B24A32}">
  <dimension ref="A1"/>
  <sheetViews>
    <sheetView workbookViewId="0">
      <selection activeCell="L16" sqref="L16"/>
    </sheetView>
  </sheetViews>
  <sheetFormatPr baseColWidth="10" defaultRowHeight="13" x14ac:dyDescent="0.15"/>
  <cols>
    <col min="1" max="256" width="8.83203125" customWidth="1"/>
  </cols>
  <sheetData/>
  <phoneticPr fontId="0" type="noConversion"/>
  <pageMargins left="0.75" right="0.75" top="1" bottom="1" header="0.5" footer="0.5"/>
  <pageSetup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00D81-46E1-FA47-AC30-E8D88AE43E42}">
  <sheetPr>
    <pageSetUpPr fitToPage="1"/>
  </sheetPr>
  <dimension ref="A1:AT54"/>
  <sheetViews>
    <sheetView zoomScale="80" zoomScaleNormal="80" workbookViewId="0">
      <selection activeCell="I12" sqref="I12"/>
    </sheetView>
  </sheetViews>
  <sheetFormatPr baseColWidth="10" defaultRowHeight="13" x14ac:dyDescent="0.15"/>
  <cols>
    <col min="1" max="1" width="28.5" customWidth="1"/>
    <col min="2" max="2" width="11.33203125" bestFit="1" customWidth="1"/>
    <col min="3" max="3" width="11.83203125" customWidth="1"/>
    <col min="4" max="4" width="10.5" customWidth="1"/>
    <col min="5" max="5" width="9.5" customWidth="1"/>
    <col min="6" max="6" width="9.83203125" customWidth="1"/>
    <col min="7" max="7" width="10.5" customWidth="1"/>
    <col min="8" max="8" width="11.1640625" customWidth="1"/>
    <col min="9" max="9" width="11.5" customWidth="1"/>
    <col min="10" max="10" width="8.83203125" customWidth="1"/>
    <col min="11" max="11" width="7.33203125" customWidth="1"/>
    <col min="12" max="12" width="9.33203125" bestFit="1" customWidth="1"/>
    <col min="13" max="14" width="8.1640625" customWidth="1"/>
    <col min="15" max="15" width="9.33203125" bestFit="1" customWidth="1"/>
    <col min="16" max="16" width="14.6640625" customWidth="1"/>
    <col min="17" max="17" width="12.5" customWidth="1"/>
    <col min="18" max="19" width="16.33203125" customWidth="1"/>
    <col min="20" max="20" width="13.33203125" customWidth="1"/>
    <col min="21" max="22" width="8.1640625" customWidth="1"/>
    <col min="23" max="23" width="8.83203125" customWidth="1"/>
    <col min="24" max="28" width="13.33203125" customWidth="1"/>
    <col min="29" max="30" width="8.1640625" customWidth="1"/>
    <col min="31" max="31" width="8.83203125" customWidth="1"/>
    <col min="32" max="36" width="13.5" customWidth="1"/>
    <col min="37" max="37" width="1.83203125" customWidth="1"/>
    <col min="38" max="39" width="9.5" bestFit="1" customWidth="1"/>
    <col min="40" max="40" width="9.6640625" bestFit="1" customWidth="1"/>
    <col min="41" max="42" width="9.33203125" bestFit="1" customWidth="1"/>
    <col min="43" max="43" width="9.6640625" bestFit="1" customWidth="1"/>
    <col min="44" max="45" width="9.33203125" bestFit="1" customWidth="1"/>
    <col min="46" max="46" width="9.6640625" bestFit="1" customWidth="1"/>
    <col min="47" max="256" width="8.83203125" customWidth="1"/>
  </cols>
  <sheetData>
    <row r="1" spans="1:46" x14ac:dyDescent="0.15">
      <c r="A1" t="s">
        <v>46</v>
      </c>
    </row>
    <row r="2" spans="1:46" x14ac:dyDescent="0.15">
      <c r="A2" t="s">
        <v>19</v>
      </c>
      <c r="C2" s="10">
        <v>37987</v>
      </c>
    </row>
    <row r="3" spans="1:46" x14ac:dyDescent="0.15">
      <c r="A3" t="s">
        <v>24</v>
      </c>
      <c r="C3" s="10">
        <v>38352</v>
      </c>
    </row>
    <row r="4" spans="1:46" x14ac:dyDescent="0.15">
      <c r="A4" t="s">
        <v>25</v>
      </c>
      <c r="C4" s="81">
        <f>ROUND(DAYS360(C2,C3)/30,0)</f>
        <v>12</v>
      </c>
    </row>
    <row r="5" spans="1:46" x14ac:dyDescent="0.15">
      <c r="C5" s="129" t="s">
        <v>58</v>
      </c>
      <c r="D5" s="130"/>
      <c r="E5" s="130"/>
      <c r="F5" s="130"/>
      <c r="G5" s="130"/>
      <c r="H5" s="130"/>
      <c r="I5" s="131"/>
      <c r="M5" s="120" t="s">
        <v>52</v>
      </c>
      <c r="N5" s="121"/>
      <c r="O5" s="121"/>
      <c r="P5" s="121"/>
      <c r="Q5" s="121"/>
      <c r="R5" s="121"/>
      <c r="S5" s="121"/>
      <c r="T5" s="122"/>
      <c r="U5" s="120" t="s">
        <v>53</v>
      </c>
      <c r="V5" s="121"/>
      <c r="W5" s="121"/>
      <c r="X5" s="121"/>
      <c r="Y5" s="121"/>
      <c r="Z5" s="121"/>
      <c r="AA5" s="121"/>
      <c r="AB5" s="122"/>
      <c r="AC5" s="120" t="s">
        <v>54</v>
      </c>
      <c r="AD5" s="121"/>
      <c r="AE5" s="121"/>
      <c r="AF5" s="121"/>
      <c r="AG5" s="121"/>
      <c r="AH5" s="121"/>
      <c r="AI5" s="121"/>
      <c r="AJ5" s="122"/>
      <c r="AK5" s="71"/>
    </row>
    <row r="6" spans="1:46" x14ac:dyDescent="0.15">
      <c r="C6" s="120" t="s">
        <v>23</v>
      </c>
      <c r="D6" s="121"/>
      <c r="E6" s="122"/>
      <c r="F6" s="120" t="s">
        <v>22</v>
      </c>
      <c r="G6" s="121"/>
      <c r="H6" s="122"/>
      <c r="I6" s="38" t="s">
        <v>59</v>
      </c>
      <c r="J6" s="120" t="s">
        <v>15</v>
      </c>
      <c r="K6" s="121"/>
      <c r="L6" s="122"/>
      <c r="M6" s="120" t="s">
        <v>45</v>
      </c>
      <c r="N6" s="121"/>
      <c r="O6" s="122"/>
      <c r="P6" s="120" t="s">
        <v>50</v>
      </c>
      <c r="Q6" s="121"/>
      <c r="R6" s="121"/>
      <c r="S6" s="121"/>
      <c r="T6" s="122"/>
      <c r="U6" s="120" t="s">
        <v>45</v>
      </c>
      <c r="V6" s="121"/>
      <c r="W6" s="122"/>
      <c r="X6" s="120" t="s">
        <v>50</v>
      </c>
      <c r="Y6" s="121"/>
      <c r="Z6" s="121"/>
      <c r="AA6" s="121"/>
      <c r="AB6" s="122"/>
      <c r="AC6" s="120" t="s">
        <v>45</v>
      </c>
      <c r="AD6" s="121"/>
      <c r="AE6" s="122"/>
      <c r="AF6" s="120" t="s">
        <v>50</v>
      </c>
      <c r="AG6" s="121"/>
      <c r="AH6" s="121"/>
      <c r="AI6" s="121"/>
      <c r="AJ6" s="122"/>
      <c r="AK6" s="45"/>
      <c r="AL6" s="120" t="s">
        <v>57</v>
      </c>
      <c r="AM6" s="121"/>
      <c r="AN6" s="122"/>
      <c r="AO6" s="120" t="s">
        <v>55</v>
      </c>
      <c r="AP6" s="121"/>
      <c r="AQ6" s="122"/>
      <c r="AR6" s="120" t="s">
        <v>56</v>
      </c>
      <c r="AS6" s="121"/>
      <c r="AT6" s="122"/>
    </row>
    <row r="7" spans="1:46" ht="66" customHeight="1" x14ac:dyDescent="0.15">
      <c r="A7" s="8" t="s">
        <v>13</v>
      </c>
      <c r="B7" s="9" t="s">
        <v>14</v>
      </c>
      <c r="C7" s="22" t="s">
        <v>16</v>
      </c>
      <c r="D7" s="9" t="s">
        <v>17</v>
      </c>
      <c r="E7" s="23" t="s">
        <v>18</v>
      </c>
      <c r="F7" s="22" t="s">
        <v>16</v>
      </c>
      <c r="G7" s="9" t="s">
        <v>17</v>
      </c>
      <c r="H7" s="23" t="s">
        <v>18</v>
      </c>
      <c r="I7" s="29" t="s">
        <v>44</v>
      </c>
      <c r="J7" s="22" t="s">
        <v>0</v>
      </c>
      <c r="K7" s="9" t="s">
        <v>1</v>
      </c>
      <c r="L7" s="23" t="s">
        <v>5</v>
      </c>
      <c r="M7" s="22" t="s">
        <v>0</v>
      </c>
      <c r="N7" s="9" t="s">
        <v>1</v>
      </c>
      <c r="O7" s="23" t="s">
        <v>5</v>
      </c>
      <c r="P7" s="67" t="s">
        <v>20</v>
      </c>
      <c r="Q7" s="68" t="s">
        <v>21</v>
      </c>
      <c r="R7" s="68" t="s">
        <v>49</v>
      </c>
      <c r="S7" s="68" t="s">
        <v>51</v>
      </c>
      <c r="T7" s="69" t="s">
        <v>6</v>
      </c>
      <c r="U7" s="22" t="s">
        <v>0</v>
      </c>
      <c r="V7" s="9" t="s">
        <v>1</v>
      </c>
      <c r="W7" s="23" t="s">
        <v>5</v>
      </c>
      <c r="X7" s="67" t="s">
        <v>20</v>
      </c>
      <c r="Y7" s="68" t="s">
        <v>21</v>
      </c>
      <c r="Z7" s="68" t="s">
        <v>49</v>
      </c>
      <c r="AA7" s="68" t="s">
        <v>51</v>
      </c>
      <c r="AB7" s="69" t="s">
        <v>6</v>
      </c>
      <c r="AC7" s="22" t="s">
        <v>0</v>
      </c>
      <c r="AD7" s="9" t="s">
        <v>1</v>
      </c>
      <c r="AE7" s="23" t="s">
        <v>5</v>
      </c>
      <c r="AF7" s="67" t="s">
        <v>20</v>
      </c>
      <c r="AG7" s="68" t="s">
        <v>21</v>
      </c>
      <c r="AH7" s="68" t="s">
        <v>49</v>
      </c>
      <c r="AI7" s="68" t="s">
        <v>51</v>
      </c>
      <c r="AJ7" s="69" t="s">
        <v>6</v>
      </c>
      <c r="AK7" s="68"/>
      <c r="AL7" s="67" t="s">
        <v>47</v>
      </c>
      <c r="AM7" s="68" t="s">
        <v>48</v>
      </c>
      <c r="AN7" s="69" t="s">
        <v>6</v>
      </c>
      <c r="AO7" s="67" t="s">
        <v>47</v>
      </c>
      <c r="AP7" s="68" t="s">
        <v>48</v>
      </c>
      <c r="AQ7" s="69" t="s">
        <v>6</v>
      </c>
      <c r="AR7" s="67" t="s">
        <v>47</v>
      </c>
      <c r="AS7" s="68" t="s">
        <v>48</v>
      </c>
      <c r="AT7" s="69" t="s">
        <v>6</v>
      </c>
    </row>
    <row r="8" spans="1:46" x14ac:dyDescent="0.15">
      <c r="A8" s="20"/>
      <c r="B8" s="20"/>
      <c r="C8" s="49">
        <v>37987</v>
      </c>
      <c r="D8" s="50">
        <v>39447</v>
      </c>
      <c r="E8" s="82">
        <f t="shared" ref="E8:E31" si="0">IF(C8="",0,MAX(0,ROUND(DAYS360(MAX(C8,$C$2),MIN(D8,$C$3))/30,0),0))</f>
        <v>12</v>
      </c>
      <c r="F8" s="49">
        <v>38018</v>
      </c>
      <c r="G8" s="50">
        <v>38717</v>
      </c>
      <c r="H8" s="82">
        <f t="shared" ref="H8:H31" si="1">IF(F8="",0,MAX(0,ROUND(DAYS360(MAX(F8,$C$2),MIN(G8,$C$3))/30,0),0))</f>
        <v>11</v>
      </c>
      <c r="I8" s="83">
        <f t="shared" ref="I8:I31" si="2">E8-H8</f>
        <v>1</v>
      </c>
      <c r="J8" s="84">
        <v>900</v>
      </c>
      <c r="K8" s="85">
        <v>1000</v>
      </c>
      <c r="L8" s="86">
        <f t="shared" ref="L8:L31" si="3">J8-K8</f>
        <v>-100</v>
      </c>
      <c r="M8" s="87">
        <v>11</v>
      </c>
      <c r="N8" s="88">
        <v>10</v>
      </c>
      <c r="O8" s="91">
        <f t="shared" ref="O8:O31" si="4">M8-N8</f>
        <v>1</v>
      </c>
      <c r="P8" s="90">
        <f>(E8*N8/12)*(J8-K8)</f>
        <v>-1000</v>
      </c>
      <c r="Q8" s="91">
        <f>(J8*E8)*(M8/12-N8/12)</f>
        <v>899.9999999999992</v>
      </c>
      <c r="R8" s="89">
        <f>(N8/12*K8)*(E8-H8)</f>
        <v>833.33333333333337</v>
      </c>
      <c r="S8" s="88">
        <v>0</v>
      </c>
      <c r="T8" s="48">
        <f t="shared" ref="T8:T31" si="5">SUM(P8:S8)</f>
        <v>733.33333333333258</v>
      </c>
      <c r="U8" s="87">
        <v>11</v>
      </c>
      <c r="V8" s="88">
        <v>10</v>
      </c>
      <c r="W8" s="89">
        <f t="shared" ref="W8:W31" si="6">U8-V8</f>
        <v>1</v>
      </c>
      <c r="X8" s="90">
        <f t="shared" ref="X8:X31" si="7">($L8*V8/12*$E8)</f>
        <v>-1000</v>
      </c>
      <c r="Y8" s="91">
        <f t="shared" ref="Y8:Y31" si="8">(W8/12*$J8*$E8)</f>
        <v>900</v>
      </c>
      <c r="Z8" s="91">
        <f t="shared" ref="Z8:Z31" si="9">($K8*V8/12*$I8)</f>
        <v>833.33333333333337</v>
      </c>
      <c r="AA8" s="88">
        <v>0</v>
      </c>
      <c r="AB8" s="48">
        <f t="shared" ref="AB8:AB31" si="10">SUM(X8:AA8)</f>
        <v>733.33333333333337</v>
      </c>
      <c r="AC8" s="87">
        <v>11</v>
      </c>
      <c r="AD8" s="88">
        <v>10</v>
      </c>
      <c r="AE8" s="89">
        <f t="shared" ref="AE8:AE31" si="11">AC8-AD8</f>
        <v>1</v>
      </c>
      <c r="AF8" s="90">
        <f t="shared" ref="AF8:AF31" si="12">($L8*AD8/12*$E8)</f>
        <v>-1000</v>
      </c>
      <c r="AG8" s="91">
        <f t="shared" ref="AG8:AG31" si="13">(AE8/12*$J8*$E8)</f>
        <v>900</v>
      </c>
      <c r="AH8" s="91">
        <f t="shared" ref="AH8:AH31" si="14">($K8*AD8/12*$I8)</f>
        <v>833.33333333333337</v>
      </c>
      <c r="AI8" s="88">
        <v>0</v>
      </c>
      <c r="AJ8" s="48">
        <f t="shared" ref="AJ8:AJ31" si="15">SUM(AF8:AI8)</f>
        <v>733.33333333333337</v>
      </c>
      <c r="AK8" s="70"/>
      <c r="AL8" s="72">
        <f t="shared" ref="AL8:AL31" si="16">$J8*M8*$E8/12</f>
        <v>9900</v>
      </c>
      <c r="AM8" s="73">
        <f t="shared" ref="AM8:AM31" si="17">$K8*N8*$H8/12</f>
        <v>9166.6666666666661</v>
      </c>
      <c r="AN8" s="74">
        <f t="shared" ref="AN8:AN31" si="18">AL8-AM8</f>
        <v>733.33333333333394</v>
      </c>
      <c r="AO8" s="72">
        <f t="shared" ref="AO8:AO31" si="19">$J8*U8*$E8/12</f>
        <v>9900</v>
      </c>
      <c r="AP8" s="73">
        <f t="shared" ref="AP8:AP31" si="20">$K8*V8*$H8/12</f>
        <v>9166.6666666666661</v>
      </c>
      <c r="AQ8" s="74">
        <f t="shared" ref="AQ8:AQ31" si="21">AO8-AP8</f>
        <v>733.33333333333394</v>
      </c>
      <c r="AR8" s="72">
        <f t="shared" ref="AR8:AR31" si="22">$J8*AC8*$E8/12</f>
        <v>9900</v>
      </c>
      <c r="AS8" s="73">
        <f t="shared" ref="AS8:AS31" si="23">$K8*AD8*$H8/12</f>
        <v>9166.6666666666661</v>
      </c>
      <c r="AT8" s="74">
        <f t="shared" ref="AT8:AT31" si="24">AR8-AS8</f>
        <v>733.33333333333394</v>
      </c>
    </row>
    <row r="9" spans="1:46" x14ac:dyDescent="0.15">
      <c r="A9" s="20"/>
      <c r="B9" s="20"/>
      <c r="C9" s="24">
        <v>38139</v>
      </c>
      <c r="D9" s="25">
        <v>38168</v>
      </c>
      <c r="E9" s="92">
        <f t="shared" si="0"/>
        <v>1</v>
      </c>
      <c r="F9" s="24">
        <v>38047</v>
      </c>
      <c r="G9" s="25">
        <v>39507</v>
      </c>
      <c r="H9" s="92">
        <f t="shared" si="1"/>
        <v>10</v>
      </c>
      <c r="I9" s="93">
        <f t="shared" si="2"/>
        <v>-9</v>
      </c>
      <c r="J9" s="94">
        <v>1000</v>
      </c>
      <c r="K9" s="95">
        <v>800</v>
      </c>
      <c r="L9" s="96">
        <f t="shared" si="3"/>
        <v>200</v>
      </c>
      <c r="M9" s="97">
        <v>13</v>
      </c>
      <c r="N9" s="98">
        <v>10</v>
      </c>
      <c r="O9" s="100">
        <f t="shared" si="4"/>
        <v>3</v>
      </c>
      <c r="P9" s="99">
        <f>(E9*N9/12)*(J9-K9)</f>
        <v>166.66666666666669</v>
      </c>
      <c r="Q9" s="100">
        <f>(J9*E9)*(M9/12-N9/12)</f>
        <v>249.99999999999989</v>
      </c>
      <c r="R9" s="92">
        <f>(N9/12*K9)*(E9-H9)</f>
        <v>-6000.0000000000009</v>
      </c>
      <c r="S9" s="98">
        <v>0</v>
      </c>
      <c r="T9" s="92">
        <f t="shared" si="5"/>
        <v>-5583.3333333333339</v>
      </c>
      <c r="U9" s="97">
        <v>13</v>
      </c>
      <c r="V9" s="98">
        <v>10</v>
      </c>
      <c r="W9" s="92">
        <f t="shared" si="6"/>
        <v>3</v>
      </c>
      <c r="X9" s="99">
        <f t="shared" si="7"/>
        <v>166.66666666666666</v>
      </c>
      <c r="Y9" s="100">
        <f t="shared" si="8"/>
        <v>250</v>
      </c>
      <c r="Z9" s="100">
        <f t="shared" si="9"/>
        <v>-6000</v>
      </c>
      <c r="AA9" s="98">
        <v>0</v>
      </c>
      <c r="AB9" s="92">
        <f t="shared" si="10"/>
        <v>-5583.333333333333</v>
      </c>
      <c r="AC9" s="97">
        <v>13</v>
      </c>
      <c r="AD9" s="98">
        <v>10</v>
      </c>
      <c r="AE9" s="92">
        <f t="shared" si="11"/>
        <v>3</v>
      </c>
      <c r="AF9" s="99">
        <f t="shared" si="12"/>
        <v>166.66666666666666</v>
      </c>
      <c r="AG9" s="100">
        <f t="shared" si="13"/>
        <v>250</v>
      </c>
      <c r="AH9" s="100">
        <f t="shared" si="14"/>
        <v>-6000</v>
      </c>
      <c r="AI9" s="98">
        <v>0</v>
      </c>
      <c r="AJ9" s="92">
        <f t="shared" si="15"/>
        <v>-5583.333333333333</v>
      </c>
      <c r="AK9" s="100"/>
      <c r="AL9" s="39">
        <f t="shared" si="16"/>
        <v>1083.3333333333333</v>
      </c>
      <c r="AM9" s="40">
        <f t="shared" si="17"/>
        <v>6666.666666666667</v>
      </c>
      <c r="AN9" s="41">
        <f t="shared" si="18"/>
        <v>-5583.3333333333339</v>
      </c>
      <c r="AO9" s="39">
        <f t="shared" si="19"/>
        <v>1083.3333333333333</v>
      </c>
      <c r="AP9" s="40">
        <f t="shared" si="20"/>
        <v>6666.666666666667</v>
      </c>
      <c r="AQ9" s="41">
        <f t="shared" si="21"/>
        <v>-5583.3333333333339</v>
      </c>
      <c r="AR9" s="39">
        <f t="shared" si="22"/>
        <v>1083.3333333333333</v>
      </c>
      <c r="AS9" s="40">
        <f t="shared" si="23"/>
        <v>6666.666666666667</v>
      </c>
      <c r="AT9" s="41">
        <f t="shared" si="24"/>
        <v>-5583.3333333333339</v>
      </c>
    </row>
    <row r="10" spans="1:46" x14ac:dyDescent="0.15">
      <c r="A10" s="20"/>
      <c r="B10" s="20"/>
      <c r="C10" s="24">
        <v>36951</v>
      </c>
      <c r="D10" s="25">
        <v>38138</v>
      </c>
      <c r="E10" s="92">
        <f t="shared" si="0"/>
        <v>5</v>
      </c>
      <c r="F10" s="24">
        <v>37377</v>
      </c>
      <c r="G10" s="25">
        <v>38595</v>
      </c>
      <c r="H10" s="92">
        <f t="shared" si="1"/>
        <v>12</v>
      </c>
      <c r="I10" s="93">
        <f t="shared" si="2"/>
        <v>-7</v>
      </c>
      <c r="J10" s="94"/>
      <c r="K10" s="95"/>
      <c r="L10" s="96">
        <f t="shared" si="3"/>
        <v>0</v>
      </c>
      <c r="M10" s="97"/>
      <c r="N10" s="98"/>
      <c r="O10" s="100">
        <f t="shared" si="4"/>
        <v>0</v>
      </c>
      <c r="P10" s="99">
        <f t="shared" ref="P10:P29" si="25">(E10*N10/12)*(J10-K10)</f>
        <v>0</v>
      </c>
      <c r="Q10" s="100">
        <f t="shared" ref="Q10:Q29" si="26">(J10*E10)*(M10/12-N10/12)</f>
        <v>0</v>
      </c>
      <c r="R10" s="92">
        <f t="shared" ref="R10:R29" si="27">(N10/12*K10)*(E10-H10)</f>
        <v>0</v>
      </c>
      <c r="S10" s="98">
        <v>0</v>
      </c>
      <c r="T10" s="92">
        <f t="shared" si="5"/>
        <v>0</v>
      </c>
      <c r="U10" s="97"/>
      <c r="V10" s="98"/>
      <c r="W10" s="92">
        <f t="shared" si="6"/>
        <v>0</v>
      </c>
      <c r="X10" s="99">
        <f t="shared" si="7"/>
        <v>0</v>
      </c>
      <c r="Y10" s="100">
        <f t="shared" si="8"/>
        <v>0</v>
      </c>
      <c r="Z10" s="100">
        <f t="shared" si="9"/>
        <v>0</v>
      </c>
      <c r="AA10" s="98">
        <v>0</v>
      </c>
      <c r="AB10" s="92">
        <f t="shared" si="10"/>
        <v>0</v>
      </c>
      <c r="AC10" s="97"/>
      <c r="AD10" s="98"/>
      <c r="AE10" s="92">
        <f t="shared" si="11"/>
        <v>0</v>
      </c>
      <c r="AF10" s="99">
        <f t="shared" si="12"/>
        <v>0</v>
      </c>
      <c r="AG10" s="100">
        <f t="shared" si="13"/>
        <v>0</v>
      </c>
      <c r="AH10" s="100">
        <f t="shared" si="14"/>
        <v>0</v>
      </c>
      <c r="AI10" s="98">
        <v>0</v>
      </c>
      <c r="AJ10" s="92">
        <f t="shared" si="15"/>
        <v>0</v>
      </c>
      <c r="AK10" s="100"/>
      <c r="AL10" s="39">
        <f t="shared" si="16"/>
        <v>0</v>
      </c>
      <c r="AM10" s="40">
        <f t="shared" si="17"/>
        <v>0</v>
      </c>
      <c r="AN10" s="41">
        <f t="shared" si="18"/>
        <v>0</v>
      </c>
      <c r="AO10" s="39">
        <f t="shared" si="19"/>
        <v>0</v>
      </c>
      <c r="AP10" s="40">
        <f t="shared" si="20"/>
        <v>0</v>
      </c>
      <c r="AQ10" s="41">
        <f t="shared" si="21"/>
        <v>0</v>
      </c>
      <c r="AR10" s="39">
        <f t="shared" si="22"/>
        <v>0</v>
      </c>
      <c r="AS10" s="40">
        <f t="shared" si="23"/>
        <v>0</v>
      </c>
      <c r="AT10" s="41">
        <f t="shared" si="24"/>
        <v>0</v>
      </c>
    </row>
    <row r="11" spans="1:46" x14ac:dyDescent="0.15">
      <c r="A11" s="20"/>
      <c r="B11" s="20"/>
      <c r="C11" s="24">
        <v>36951</v>
      </c>
      <c r="D11" s="25">
        <v>38138</v>
      </c>
      <c r="E11" s="92">
        <f t="shared" si="0"/>
        <v>5</v>
      </c>
      <c r="F11" s="24">
        <v>37987</v>
      </c>
      <c r="G11" s="25">
        <v>38352</v>
      </c>
      <c r="H11" s="92">
        <f t="shared" si="1"/>
        <v>12</v>
      </c>
      <c r="I11" s="93">
        <f t="shared" si="2"/>
        <v>-7</v>
      </c>
      <c r="J11" s="94">
        <v>800</v>
      </c>
      <c r="K11" s="95">
        <v>800</v>
      </c>
      <c r="L11" s="96">
        <f t="shared" si="3"/>
        <v>0</v>
      </c>
      <c r="M11" s="97">
        <v>12</v>
      </c>
      <c r="N11" s="98">
        <v>1</v>
      </c>
      <c r="O11" s="100">
        <f t="shared" si="4"/>
        <v>11</v>
      </c>
      <c r="P11" s="99">
        <f t="shared" si="25"/>
        <v>0</v>
      </c>
      <c r="Q11" s="100">
        <f t="shared" si="26"/>
        <v>3666.6666666666665</v>
      </c>
      <c r="R11" s="92">
        <f t="shared" si="27"/>
        <v>-466.66666666666663</v>
      </c>
      <c r="S11" s="98">
        <v>0</v>
      </c>
      <c r="T11" s="92">
        <f t="shared" si="5"/>
        <v>3200</v>
      </c>
      <c r="U11" s="97">
        <v>12</v>
      </c>
      <c r="V11" s="98">
        <v>1</v>
      </c>
      <c r="W11" s="92">
        <f t="shared" si="6"/>
        <v>11</v>
      </c>
      <c r="X11" s="99">
        <f t="shared" si="7"/>
        <v>0</v>
      </c>
      <c r="Y11" s="100">
        <f t="shared" si="8"/>
        <v>3666.6666666666661</v>
      </c>
      <c r="Z11" s="100">
        <f t="shared" si="9"/>
        <v>-466.66666666666669</v>
      </c>
      <c r="AA11" s="98">
        <v>0</v>
      </c>
      <c r="AB11" s="92">
        <f t="shared" si="10"/>
        <v>3199.9999999999995</v>
      </c>
      <c r="AC11" s="97">
        <v>12</v>
      </c>
      <c r="AD11" s="98">
        <v>1</v>
      </c>
      <c r="AE11" s="92">
        <f t="shared" si="11"/>
        <v>11</v>
      </c>
      <c r="AF11" s="99">
        <f t="shared" si="12"/>
        <v>0</v>
      </c>
      <c r="AG11" s="100">
        <f t="shared" si="13"/>
        <v>3666.6666666666661</v>
      </c>
      <c r="AH11" s="100">
        <f t="shared" si="14"/>
        <v>-466.66666666666669</v>
      </c>
      <c r="AI11" s="98">
        <v>0</v>
      </c>
      <c r="AJ11" s="92">
        <f t="shared" si="15"/>
        <v>3199.9999999999995</v>
      </c>
      <c r="AK11" s="100"/>
      <c r="AL11" s="39">
        <f t="shared" si="16"/>
        <v>4000</v>
      </c>
      <c r="AM11" s="40">
        <f t="shared" si="17"/>
        <v>800</v>
      </c>
      <c r="AN11" s="41">
        <f t="shared" si="18"/>
        <v>3200</v>
      </c>
      <c r="AO11" s="39">
        <f t="shared" si="19"/>
        <v>4000</v>
      </c>
      <c r="AP11" s="40">
        <f t="shared" si="20"/>
        <v>800</v>
      </c>
      <c r="AQ11" s="41">
        <f t="shared" si="21"/>
        <v>3200</v>
      </c>
      <c r="AR11" s="39">
        <f t="shared" si="22"/>
        <v>4000</v>
      </c>
      <c r="AS11" s="40">
        <f t="shared" si="23"/>
        <v>800</v>
      </c>
      <c r="AT11" s="41">
        <f t="shared" si="24"/>
        <v>3200</v>
      </c>
    </row>
    <row r="12" spans="1:46" x14ac:dyDescent="0.15">
      <c r="A12" s="20"/>
      <c r="B12" s="20"/>
      <c r="C12" s="24">
        <v>36951</v>
      </c>
      <c r="D12" s="25">
        <v>38352</v>
      </c>
      <c r="E12" s="92">
        <f t="shared" si="0"/>
        <v>12</v>
      </c>
      <c r="F12" s="24"/>
      <c r="G12" s="25"/>
      <c r="H12" s="92">
        <f t="shared" si="1"/>
        <v>0</v>
      </c>
      <c r="I12" s="93">
        <f t="shared" si="2"/>
        <v>12</v>
      </c>
      <c r="J12" s="94">
        <v>800</v>
      </c>
      <c r="K12" s="95">
        <v>800</v>
      </c>
      <c r="L12" s="96">
        <f t="shared" si="3"/>
        <v>0</v>
      </c>
      <c r="M12" s="97">
        <v>5</v>
      </c>
      <c r="N12" s="98">
        <v>0</v>
      </c>
      <c r="O12" s="100">
        <f t="shared" si="4"/>
        <v>5</v>
      </c>
      <c r="P12" s="99">
        <f t="shared" si="25"/>
        <v>0</v>
      </c>
      <c r="Q12" s="100">
        <f t="shared" si="26"/>
        <v>4000</v>
      </c>
      <c r="R12" s="92">
        <f t="shared" si="27"/>
        <v>0</v>
      </c>
      <c r="S12" s="98">
        <v>0</v>
      </c>
      <c r="T12" s="92">
        <f t="shared" si="5"/>
        <v>4000</v>
      </c>
      <c r="U12" s="97">
        <v>5</v>
      </c>
      <c r="V12" s="98">
        <v>0</v>
      </c>
      <c r="W12" s="92">
        <f t="shared" si="6"/>
        <v>5</v>
      </c>
      <c r="X12" s="99">
        <f t="shared" si="7"/>
        <v>0</v>
      </c>
      <c r="Y12" s="100">
        <f t="shared" si="8"/>
        <v>4000.0000000000005</v>
      </c>
      <c r="Z12" s="100">
        <f t="shared" si="9"/>
        <v>0</v>
      </c>
      <c r="AA12" s="98">
        <v>0</v>
      </c>
      <c r="AB12" s="92">
        <f t="shared" si="10"/>
        <v>4000.0000000000005</v>
      </c>
      <c r="AC12" s="97">
        <v>5</v>
      </c>
      <c r="AD12" s="98">
        <v>0</v>
      </c>
      <c r="AE12" s="92">
        <f t="shared" si="11"/>
        <v>5</v>
      </c>
      <c r="AF12" s="99">
        <f t="shared" si="12"/>
        <v>0</v>
      </c>
      <c r="AG12" s="100">
        <f t="shared" si="13"/>
        <v>4000.0000000000005</v>
      </c>
      <c r="AH12" s="100">
        <f t="shared" si="14"/>
        <v>0</v>
      </c>
      <c r="AI12" s="98">
        <v>0</v>
      </c>
      <c r="AJ12" s="92">
        <f t="shared" si="15"/>
        <v>4000.0000000000005</v>
      </c>
      <c r="AK12" s="100"/>
      <c r="AL12" s="39">
        <f t="shared" si="16"/>
        <v>4000</v>
      </c>
      <c r="AM12" s="40">
        <f t="shared" si="17"/>
        <v>0</v>
      </c>
      <c r="AN12" s="41">
        <f t="shared" si="18"/>
        <v>4000</v>
      </c>
      <c r="AO12" s="39">
        <f t="shared" si="19"/>
        <v>4000</v>
      </c>
      <c r="AP12" s="40">
        <f t="shared" si="20"/>
        <v>0</v>
      </c>
      <c r="AQ12" s="41">
        <f t="shared" si="21"/>
        <v>4000</v>
      </c>
      <c r="AR12" s="39">
        <f t="shared" si="22"/>
        <v>4000</v>
      </c>
      <c r="AS12" s="40">
        <f t="shared" si="23"/>
        <v>0</v>
      </c>
      <c r="AT12" s="41">
        <f t="shared" si="24"/>
        <v>4000</v>
      </c>
    </row>
    <row r="13" spans="1:46" x14ac:dyDescent="0.15">
      <c r="A13" s="20"/>
      <c r="B13" s="20"/>
      <c r="C13" s="24"/>
      <c r="D13" s="25"/>
      <c r="E13" s="92">
        <f t="shared" si="0"/>
        <v>0</v>
      </c>
      <c r="F13" s="24">
        <v>37987</v>
      </c>
      <c r="G13" s="25">
        <v>38352</v>
      </c>
      <c r="H13" s="92">
        <f t="shared" si="1"/>
        <v>12</v>
      </c>
      <c r="I13" s="93">
        <f t="shared" si="2"/>
        <v>-12</v>
      </c>
      <c r="J13" s="94">
        <v>1000</v>
      </c>
      <c r="K13" s="95">
        <v>1000</v>
      </c>
      <c r="L13" s="96">
        <f t="shared" si="3"/>
        <v>0</v>
      </c>
      <c r="M13" s="97">
        <v>0</v>
      </c>
      <c r="N13" s="98">
        <v>15</v>
      </c>
      <c r="O13" s="100">
        <f t="shared" si="4"/>
        <v>-15</v>
      </c>
      <c r="P13" s="99">
        <f t="shared" si="25"/>
        <v>0</v>
      </c>
      <c r="Q13" s="100">
        <f t="shared" si="26"/>
        <v>0</v>
      </c>
      <c r="R13" s="92">
        <f t="shared" si="27"/>
        <v>-15000</v>
      </c>
      <c r="S13" s="98">
        <v>0</v>
      </c>
      <c r="T13" s="92">
        <f t="shared" si="5"/>
        <v>-15000</v>
      </c>
      <c r="U13" s="97">
        <v>0</v>
      </c>
      <c r="V13" s="98">
        <v>15</v>
      </c>
      <c r="W13" s="92">
        <f t="shared" si="6"/>
        <v>-15</v>
      </c>
      <c r="X13" s="99">
        <f t="shared" si="7"/>
        <v>0</v>
      </c>
      <c r="Y13" s="100">
        <f t="shared" si="8"/>
        <v>0</v>
      </c>
      <c r="Z13" s="100">
        <f t="shared" si="9"/>
        <v>-15000</v>
      </c>
      <c r="AA13" s="98">
        <v>0</v>
      </c>
      <c r="AB13" s="92">
        <f t="shared" si="10"/>
        <v>-15000</v>
      </c>
      <c r="AC13" s="97">
        <v>0</v>
      </c>
      <c r="AD13" s="98">
        <v>15</v>
      </c>
      <c r="AE13" s="92">
        <f t="shared" si="11"/>
        <v>-15</v>
      </c>
      <c r="AF13" s="99">
        <f t="shared" si="12"/>
        <v>0</v>
      </c>
      <c r="AG13" s="100">
        <f t="shared" si="13"/>
        <v>0</v>
      </c>
      <c r="AH13" s="100">
        <f t="shared" si="14"/>
        <v>-15000</v>
      </c>
      <c r="AI13" s="98">
        <v>0</v>
      </c>
      <c r="AJ13" s="92">
        <f t="shared" si="15"/>
        <v>-15000</v>
      </c>
      <c r="AK13" s="100"/>
      <c r="AL13" s="39">
        <f t="shared" si="16"/>
        <v>0</v>
      </c>
      <c r="AM13" s="40">
        <f t="shared" si="17"/>
        <v>15000</v>
      </c>
      <c r="AN13" s="41">
        <f t="shared" si="18"/>
        <v>-15000</v>
      </c>
      <c r="AO13" s="39">
        <f t="shared" si="19"/>
        <v>0</v>
      </c>
      <c r="AP13" s="40">
        <f t="shared" si="20"/>
        <v>15000</v>
      </c>
      <c r="AQ13" s="41">
        <f t="shared" si="21"/>
        <v>-15000</v>
      </c>
      <c r="AR13" s="39">
        <f t="shared" si="22"/>
        <v>0</v>
      </c>
      <c r="AS13" s="40">
        <f t="shared" si="23"/>
        <v>15000</v>
      </c>
      <c r="AT13" s="41">
        <f t="shared" si="24"/>
        <v>-15000</v>
      </c>
    </row>
    <row r="14" spans="1:46" x14ac:dyDescent="0.15">
      <c r="A14" s="20"/>
      <c r="B14" s="20"/>
      <c r="C14" s="24"/>
      <c r="D14" s="25"/>
      <c r="E14" s="92">
        <f t="shared" si="0"/>
        <v>0</v>
      </c>
      <c r="F14" s="24"/>
      <c r="G14" s="25"/>
      <c r="H14" s="92">
        <f t="shared" si="1"/>
        <v>0</v>
      </c>
      <c r="I14" s="93">
        <f t="shared" si="2"/>
        <v>0</v>
      </c>
      <c r="J14" s="94"/>
      <c r="K14" s="95"/>
      <c r="L14" s="96">
        <f t="shared" si="3"/>
        <v>0</v>
      </c>
      <c r="M14" s="97"/>
      <c r="N14" s="98"/>
      <c r="O14" s="100">
        <f t="shared" si="4"/>
        <v>0</v>
      </c>
      <c r="P14" s="99">
        <f t="shared" si="25"/>
        <v>0</v>
      </c>
      <c r="Q14" s="100">
        <f t="shared" si="26"/>
        <v>0</v>
      </c>
      <c r="R14" s="92">
        <f t="shared" si="27"/>
        <v>0</v>
      </c>
      <c r="S14" s="98">
        <v>0</v>
      </c>
      <c r="T14" s="92">
        <f t="shared" si="5"/>
        <v>0</v>
      </c>
      <c r="U14" s="97"/>
      <c r="V14" s="98"/>
      <c r="W14" s="92">
        <f t="shared" si="6"/>
        <v>0</v>
      </c>
      <c r="X14" s="99">
        <f t="shared" si="7"/>
        <v>0</v>
      </c>
      <c r="Y14" s="100">
        <f t="shared" si="8"/>
        <v>0</v>
      </c>
      <c r="Z14" s="100">
        <f t="shared" si="9"/>
        <v>0</v>
      </c>
      <c r="AA14" s="98">
        <v>0</v>
      </c>
      <c r="AB14" s="92">
        <f t="shared" si="10"/>
        <v>0</v>
      </c>
      <c r="AC14" s="97"/>
      <c r="AD14" s="98"/>
      <c r="AE14" s="92">
        <f t="shared" si="11"/>
        <v>0</v>
      </c>
      <c r="AF14" s="99">
        <f t="shared" si="12"/>
        <v>0</v>
      </c>
      <c r="AG14" s="100">
        <f t="shared" si="13"/>
        <v>0</v>
      </c>
      <c r="AH14" s="100">
        <f t="shared" si="14"/>
        <v>0</v>
      </c>
      <c r="AI14" s="98">
        <v>0</v>
      </c>
      <c r="AJ14" s="92">
        <f t="shared" si="15"/>
        <v>0</v>
      </c>
      <c r="AK14" s="100"/>
      <c r="AL14" s="39">
        <f t="shared" si="16"/>
        <v>0</v>
      </c>
      <c r="AM14" s="40">
        <f t="shared" si="17"/>
        <v>0</v>
      </c>
      <c r="AN14" s="41">
        <f t="shared" si="18"/>
        <v>0</v>
      </c>
      <c r="AO14" s="39">
        <f t="shared" si="19"/>
        <v>0</v>
      </c>
      <c r="AP14" s="40">
        <f t="shared" si="20"/>
        <v>0</v>
      </c>
      <c r="AQ14" s="41">
        <f t="shared" si="21"/>
        <v>0</v>
      </c>
      <c r="AR14" s="39">
        <f t="shared" si="22"/>
        <v>0</v>
      </c>
      <c r="AS14" s="40">
        <f t="shared" si="23"/>
        <v>0</v>
      </c>
      <c r="AT14" s="41">
        <f t="shared" si="24"/>
        <v>0</v>
      </c>
    </row>
    <row r="15" spans="1:46" x14ac:dyDescent="0.15">
      <c r="A15" s="20"/>
      <c r="B15" s="20"/>
      <c r="C15" s="24">
        <v>37622</v>
      </c>
      <c r="D15" s="25">
        <v>38717</v>
      </c>
      <c r="E15" s="92">
        <f t="shared" si="0"/>
        <v>12</v>
      </c>
      <c r="F15" s="24">
        <v>37987</v>
      </c>
      <c r="G15" s="25">
        <v>38352</v>
      </c>
      <c r="H15" s="92">
        <f t="shared" si="1"/>
        <v>12</v>
      </c>
      <c r="I15" s="93">
        <f t="shared" si="2"/>
        <v>0</v>
      </c>
      <c r="J15" s="94">
        <v>1000</v>
      </c>
      <c r="K15" s="95">
        <v>500</v>
      </c>
      <c r="L15" s="96">
        <f t="shared" si="3"/>
        <v>500</v>
      </c>
      <c r="M15" s="97">
        <v>5</v>
      </c>
      <c r="N15" s="98">
        <v>10</v>
      </c>
      <c r="O15" s="100">
        <f t="shared" si="4"/>
        <v>-5</v>
      </c>
      <c r="P15" s="99">
        <f t="shared" si="25"/>
        <v>5000</v>
      </c>
      <c r="Q15" s="100">
        <f t="shared" si="26"/>
        <v>-5000</v>
      </c>
      <c r="R15" s="92">
        <f t="shared" si="27"/>
        <v>0</v>
      </c>
      <c r="S15" s="98">
        <v>0</v>
      </c>
      <c r="T15" s="92">
        <f t="shared" si="5"/>
        <v>0</v>
      </c>
      <c r="U15" s="97"/>
      <c r="V15" s="98"/>
      <c r="W15" s="92">
        <f t="shared" si="6"/>
        <v>0</v>
      </c>
      <c r="X15" s="99">
        <f t="shared" si="7"/>
        <v>0</v>
      </c>
      <c r="Y15" s="100">
        <f t="shared" si="8"/>
        <v>0</v>
      </c>
      <c r="Z15" s="100">
        <f t="shared" si="9"/>
        <v>0</v>
      </c>
      <c r="AA15" s="98">
        <v>0</v>
      </c>
      <c r="AB15" s="92">
        <f t="shared" si="10"/>
        <v>0</v>
      </c>
      <c r="AC15" s="97"/>
      <c r="AD15" s="98"/>
      <c r="AE15" s="92">
        <f t="shared" si="11"/>
        <v>0</v>
      </c>
      <c r="AF15" s="99">
        <f t="shared" si="12"/>
        <v>0</v>
      </c>
      <c r="AG15" s="100">
        <f t="shared" si="13"/>
        <v>0</v>
      </c>
      <c r="AH15" s="100">
        <f t="shared" si="14"/>
        <v>0</v>
      </c>
      <c r="AI15" s="98">
        <v>0</v>
      </c>
      <c r="AJ15" s="92">
        <f t="shared" si="15"/>
        <v>0</v>
      </c>
      <c r="AK15" s="100"/>
      <c r="AL15" s="39">
        <f t="shared" si="16"/>
        <v>5000</v>
      </c>
      <c r="AM15" s="40">
        <f t="shared" si="17"/>
        <v>5000</v>
      </c>
      <c r="AN15" s="41">
        <f t="shared" si="18"/>
        <v>0</v>
      </c>
      <c r="AO15" s="39">
        <f t="shared" si="19"/>
        <v>0</v>
      </c>
      <c r="AP15" s="40">
        <f t="shared" si="20"/>
        <v>0</v>
      </c>
      <c r="AQ15" s="41">
        <f t="shared" si="21"/>
        <v>0</v>
      </c>
      <c r="AR15" s="39">
        <f t="shared" si="22"/>
        <v>0</v>
      </c>
      <c r="AS15" s="40">
        <f t="shared" si="23"/>
        <v>0</v>
      </c>
      <c r="AT15" s="41">
        <f t="shared" si="24"/>
        <v>0</v>
      </c>
    </row>
    <row r="16" spans="1:46" x14ac:dyDescent="0.15">
      <c r="A16" s="20"/>
      <c r="B16" s="20"/>
      <c r="C16" s="24">
        <v>37987</v>
      </c>
      <c r="D16" s="25">
        <v>38352</v>
      </c>
      <c r="E16" s="92">
        <f t="shared" si="0"/>
        <v>12</v>
      </c>
      <c r="F16" s="24">
        <v>37622</v>
      </c>
      <c r="G16" s="25">
        <v>38717</v>
      </c>
      <c r="H16" s="92">
        <f t="shared" si="1"/>
        <v>12</v>
      </c>
      <c r="I16" s="93">
        <f t="shared" si="2"/>
        <v>0</v>
      </c>
      <c r="J16" s="94">
        <v>500</v>
      </c>
      <c r="K16" s="95">
        <v>1000</v>
      </c>
      <c r="L16" s="96">
        <f t="shared" si="3"/>
        <v>-500</v>
      </c>
      <c r="M16" s="97">
        <v>10</v>
      </c>
      <c r="N16" s="98">
        <v>5</v>
      </c>
      <c r="O16" s="100">
        <f t="shared" si="4"/>
        <v>5</v>
      </c>
      <c r="P16" s="99">
        <f t="shared" si="25"/>
        <v>-2500</v>
      </c>
      <c r="Q16" s="100">
        <f t="shared" si="26"/>
        <v>2500</v>
      </c>
      <c r="R16" s="92">
        <f t="shared" si="27"/>
        <v>0</v>
      </c>
      <c r="S16" s="98">
        <v>0</v>
      </c>
      <c r="T16" s="92">
        <f t="shared" si="5"/>
        <v>0</v>
      </c>
      <c r="U16" s="97"/>
      <c r="V16" s="98"/>
      <c r="W16" s="92">
        <f t="shared" si="6"/>
        <v>0</v>
      </c>
      <c r="X16" s="99">
        <f t="shared" si="7"/>
        <v>0</v>
      </c>
      <c r="Y16" s="100">
        <f t="shared" si="8"/>
        <v>0</v>
      </c>
      <c r="Z16" s="100">
        <f t="shared" si="9"/>
        <v>0</v>
      </c>
      <c r="AA16" s="98">
        <v>0</v>
      </c>
      <c r="AB16" s="92">
        <f t="shared" si="10"/>
        <v>0</v>
      </c>
      <c r="AC16" s="97"/>
      <c r="AD16" s="98"/>
      <c r="AE16" s="92">
        <f t="shared" si="11"/>
        <v>0</v>
      </c>
      <c r="AF16" s="99">
        <f t="shared" si="12"/>
        <v>0</v>
      </c>
      <c r="AG16" s="100">
        <f t="shared" si="13"/>
        <v>0</v>
      </c>
      <c r="AH16" s="100">
        <f t="shared" si="14"/>
        <v>0</v>
      </c>
      <c r="AI16" s="98">
        <v>0</v>
      </c>
      <c r="AJ16" s="92">
        <f t="shared" si="15"/>
        <v>0</v>
      </c>
      <c r="AK16" s="100"/>
      <c r="AL16" s="39">
        <f t="shared" si="16"/>
        <v>5000</v>
      </c>
      <c r="AM16" s="40">
        <f t="shared" si="17"/>
        <v>5000</v>
      </c>
      <c r="AN16" s="41">
        <f t="shared" si="18"/>
        <v>0</v>
      </c>
      <c r="AO16" s="39">
        <f t="shared" si="19"/>
        <v>0</v>
      </c>
      <c r="AP16" s="40">
        <f t="shared" si="20"/>
        <v>0</v>
      </c>
      <c r="AQ16" s="41">
        <f t="shared" si="21"/>
        <v>0</v>
      </c>
      <c r="AR16" s="39">
        <f t="shared" si="22"/>
        <v>0</v>
      </c>
      <c r="AS16" s="40">
        <f t="shared" si="23"/>
        <v>0</v>
      </c>
      <c r="AT16" s="41">
        <f t="shared" si="24"/>
        <v>0</v>
      </c>
    </row>
    <row r="17" spans="1:46" x14ac:dyDescent="0.15">
      <c r="A17" s="20"/>
      <c r="B17" s="20"/>
      <c r="C17" s="24">
        <v>38200</v>
      </c>
      <c r="D17" s="25">
        <v>38929</v>
      </c>
      <c r="E17" s="92">
        <f t="shared" si="0"/>
        <v>5</v>
      </c>
      <c r="F17" s="24">
        <v>38047</v>
      </c>
      <c r="G17" s="25">
        <v>39872</v>
      </c>
      <c r="H17" s="92">
        <f t="shared" si="1"/>
        <v>10</v>
      </c>
      <c r="I17" s="93">
        <f t="shared" si="2"/>
        <v>-5</v>
      </c>
      <c r="J17" s="94">
        <v>600</v>
      </c>
      <c r="K17" s="95">
        <v>700</v>
      </c>
      <c r="L17" s="96">
        <f t="shared" si="3"/>
        <v>-100</v>
      </c>
      <c r="M17" s="97">
        <v>8</v>
      </c>
      <c r="N17" s="98">
        <v>9</v>
      </c>
      <c r="O17" s="100">
        <f t="shared" si="4"/>
        <v>-1</v>
      </c>
      <c r="P17" s="99">
        <f t="shared" si="25"/>
        <v>-375</v>
      </c>
      <c r="Q17" s="100">
        <f t="shared" si="26"/>
        <v>-250.00000000000011</v>
      </c>
      <c r="R17" s="92">
        <f t="shared" si="27"/>
        <v>-2625</v>
      </c>
      <c r="S17" s="98">
        <v>0</v>
      </c>
      <c r="T17" s="92">
        <f t="shared" si="5"/>
        <v>-3250</v>
      </c>
      <c r="U17" s="97"/>
      <c r="V17" s="98"/>
      <c r="W17" s="92">
        <f t="shared" si="6"/>
        <v>0</v>
      </c>
      <c r="X17" s="99">
        <f t="shared" si="7"/>
        <v>0</v>
      </c>
      <c r="Y17" s="100">
        <f t="shared" si="8"/>
        <v>0</v>
      </c>
      <c r="Z17" s="100">
        <f t="shared" si="9"/>
        <v>0</v>
      </c>
      <c r="AA17" s="98">
        <v>0</v>
      </c>
      <c r="AB17" s="92">
        <f t="shared" si="10"/>
        <v>0</v>
      </c>
      <c r="AC17" s="97"/>
      <c r="AD17" s="98"/>
      <c r="AE17" s="92">
        <f t="shared" si="11"/>
        <v>0</v>
      </c>
      <c r="AF17" s="99">
        <f t="shared" si="12"/>
        <v>0</v>
      </c>
      <c r="AG17" s="100">
        <f t="shared" si="13"/>
        <v>0</v>
      </c>
      <c r="AH17" s="100">
        <f t="shared" si="14"/>
        <v>0</v>
      </c>
      <c r="AI17" s="98">
        <v>0</v>
      </c>
      <c r="AJ17" s="92">
        <f t="shared" si="15"/>
        <v>0</v>
      </c>
      <c r="AK17" s="100"/>
      <c r="AL17" s="39">
        <f t="shared" si="16"/>
        <v>2000</v>
      </c>
      <c r="AM17" s="40">
        <f t="shared" si="17"/>
        <v>5250</v>
      </c>
      <c r="AN17" s="41">
        <f t="shared" si="18"/>
        <v>-3250</v>
      </c>
      <c r="AO17" s="39">
        <f t="shared" si="19"/>
        <v>0</v>
      </c>
      <c r="AP17" s="40">
        <f t="shared" si="20"/>
        <v>0</v>
      </c>
      <c r="AQ17" s="41">
        <f t="shared" si="21"/>
        <v>0</v>
      </c>
      <c r="AR17" s="39">
        <f t="shared" si="22"/>
        <v>0</v>
      </c>
      <c r="AS17" s="40">
        <f t="shared" si="23"/>
        <v>0</v>
      </c>
      <c r="AT17" s="41">
        <f t="shared" si="24"/>
        <v>0</v>
      </c>
    </row>
    <row r="18" spans="1:46" x14ac:dyDescent="0.15">
      <c r="A18" s="20"/>
      <c r="B18" s="20"/>
      <c r="C18" s="24"/>
      <c r="D18" s="25"/>
      <c r="E18" s="92">
        <f t="shared" si="0"/>
        <v>0</v>
      </c>
      <c r="F18" s="24"/>
      <c r="G18" s="25"/>
      <c r="H18" s="92">
        <f t="shared" si="1"/>
        <v>0</v>
      </c>
      <c r="I18" s="93">
        <f t="shared" si="2"/>
        <v>0</v>
      </c>
      <c r="J18" s="94"/>
      <c r="K18" s="95"/>
      <c r="L18" s="96">
        <f t="shared" si="3"/>
        <v>0</v>
      </c>
      <c r="M18" s="97"/>
      <c r="N18" s="98"/>
      <c r="O18" s="100">
        <f t="shared" si="4"/>
        <v>0</v>
      </c>
      <c r="P18" s="99">
        <f t="shared" si="25"/>
        <v>0</v>
      </c>
      <c r="Q18" s="100">
        <f t="shared" si="26"/>
        <v>0</v>
      </c>
      <c r="R18" s="92">
        <f t="shared" si="27"/>
        <v>0</v>
      </c>
      <c r="S18" s="98">
        <v>0</v>
      </c>
      <c r="T18" s="92">
        <f t="shared" si="5"/>
        <v>0</v>
      </c>
      <c r="U18" s="97"/>
      <c r="V18" s="98"/>
      <c r="W18" s="92">
        <f t="shared" si="6"/>
        <v>0</v>
      </c>
      <c r="X18" s="99">
        <f t="shared" si="7"/>
        <v>0</v>
      </c>
      <c r="Y18" s="100">
        <f t="shared" si="8"/>
        <v>0</v>
      </c>
      <c r="Z18" s="100">
        <f t="shared" si="9"/>
        <v>0</v>
      </c>
      <c r="AA18" s="98">
        <v>0</v>
      </c>
      <c r="AB18" s="92">
        <f t="shared" si="10"/>
        <v>0</v>
      </c>
      <c r="AC18" s="97"/>
      <c r="AD18" s="98"/>
      <c r="AE18" s="92">
        <f t="shared" si="11"/>
        <v>0</v>
      </c>
      <c r="AF18" s="99">
        <f t="shared" si="12"/>
        <v>0</v>
      </c>
      <c r="AG18" s="100">
        <f t="shared" si="13"/>
        <v>0</v>
      </c>
      <c r="AH18" s="100">
        <f t="shared" si="14"/>
        <v>0</v>
      </c>
      <c r="AI18" s="98">
        <v>0</v>
      </c>
      <c r="AJ18" s="92">
        <f t="shared" si="15"/>
        <v>0</v>
      </c>
      <c r="AK18" s="100"/>
      <c r="AL18" s="39">
        <f t="shared" si="16"/>
        <v>0</v>
      </c>
      <c r="AM18" s="40">
        <f t="shared" si="17"/>
        <v>0</v>
      </c>
      <c r="AN18" s="41">
        <f t="shared" si="18"/>
        <v>0</v>
      </c>
      <c r="AO18" s="39">
        <f t="shared" si="19"/>
        <v>0</v>
      </c>
      <c r="AP18" s="40">
        <f t="shared" si="20"/>
        <v>0</v>
      </c>
      <c r="AQ18" s="41">
        <f t="shared" si="21"/>
        <v>0</v>
      </c>
      <c r="AR18" s="39">
        <f t="shared" si="22"/>
        <v>0</v>
      </c>
      <c r="AS18" s="40">
        <f t="shared" si="23"/>
        <v>0</v>
      </c>
      <c r="AT18" s="41">
        <f t="shared" si="24"/>
        <v>0</v>
      </c>
    </row>
    <row r="19" spans="1:46" x14ac:dyDescent="0.15">
      <c r="A19" s="20"/>
      <c r="B19" s="20"/>
      <c r="C19" s="24"/>
      <c r="D19" s="25"/>
      <c r="E19" s="92">
        <f t="shared" si="0"/>
        <v>0</v>
      </c>
      <c r="F19" s="24"/>
      <c r="G19" s="25"/>
      <c r="H19" s="92">
        <f t="shared" si="1"/>
        <v>0</v>
      </c>
      <c r="I19" s="93">
        <f t="shared" si="2"/>
        <v>0</v>
      </c>
      <c r="J19" s="94"/>
      <c r="K19" s="95"/>
      <c r="L19" s="96">
        <f t="shared" si="3"/>
        <v>0</v>
      </c>
      <c r="M19" s="97"/>
      <c r="N19" s="98"/>
      <c r="O19" s="100">
        <f t="shared" si="4"/>
        <v>0</v>
      </c>
      <c r="P19" s="99">
        <f t="shared" si="25"/>
        <v>0</v>
      </c>
      <c r="Q19" s="100">
        <f t="shared" si="26"/>
        <v>0</v>
      </c>
      <c r="R19" s="92">
        <f t="shared" si="27"/>
        <v>0</v>
      </c>
      <c r="S19" s="98">
        <v>0</v>
      </c>
      <c r="T19" s="92">
        <f t="shared" si="5"/>
        <v>0</v>
      </c>
      <c r="U19" s="97"/>
      <c r="V19" s="98"/>
      <c r="W19" s="92">
        <f t="shared" si="6"/>
        <v>0</v>
      </c>
      <c r="X19" s="99">
        <f t="shared" si="7"/>
        <v>0</v>
      </c>
      <c r="Y19" s="100">
        <f t="shared" si="8"/>
        <v>0</v>
      </c>
      <c r="Z19" s="100">
        <f t="shared" si="9"/>
        <v>0</v>
      </c>
      <c r="AA19" s="98">
        <v>0</v>
      </c>
      <c r="AB19" s="92">
        <f t="shared" si="10"/>
        <v>0</v>
      </c>
      <c r="AC19" s="97"/>
      <c r="AD19" s="98"/>
      <c r="AE19" s="92">
        <f t="shared" si="11"/>
        <v>0</v>
      </c>
      <c r="AF19" s="99">
        <f t="shared" si="12"/>
        <v>0</v>
      </c>
      <c r="AG19" s="100">
        <f t="shared" si="13"/>
        <v>0</v>
      </c>
      <c r="AH19" s="100">
        <f t="shared" si="14"/>
        <v>0</v>
      </c>
      <c r="AI19" s="98">
        <v>0</v>
      </c>
      <c r="AJ19" s="92">
        <f t="shared" si="15"/>
        <v>0</v>
      </c>
      <c r="AK19" s="100"/>
      <c r="AL19" s="39">
        <f t="shared" si="16"/>
        <v>0</v>
      </c>
      <c r="AM19" s="40">
        <f t="shared" si="17"/>
        <v>0</v>
      </c>
      <c r="AN19" s="41">
        <f t="shared" si="18"/>
        <v>0</v>
      </c>
      <c r="AO19" s="39">
        <f t="shared" si="19"/>
        <v>0</v>
      </c>
      <c r="AP19" s="40">
        <f t="shared" si="20"/>
        <v>0</v>
      </c>
      <c r="AQ19" s="41">
        <f t="shared" si="21"/>
        <v>0</v>
      </c>
      <c r="AR19" s="39">
        <f t="shared" si="22"/>
        <v>0</v>
      </c>
      <c r="AS19" s="40">
        <f t="shared" si="23"/>
        <v>0</v>
      </c>
      <c r="AT19" s="41">
        <f t="shared" si="24"/>
        <v>0</v>
      </c>
    </row>
    <row r="20" spans="1:46" x14ac:dyDescent="0.15">
      <c r="A20" s="20"/>
      <c r="B20" s="20"/>
      <c r="C20" s="24"/>
      <c r="D20" s="25"/>
      <c r="E20" s="92">
        <f t="shared" si="0"/>
        <v>0</v>
      </c>
      <c r="F20" s="24"/>
      <c r="G20" s="25"/>
      <c r="H20" s="92">
        <f t="shared" si="1"/>
        <v>0</v>
      </c>
      <c r="I20" s="93">
        <f t="shared" si="2"/>
        <v>0</v>
      </c>
      <c r="J20" s="94"/>
      <c r="K20" s="95"/>
      <c r="L20" s="96">
        <f t="shared" si="3"/>
        <v>0</v>
      </c>
      <c r="M20" s="97"/>
      <c r="N20" s="98"/>
      <c r="O20" s="100">
        <f t="shared" si="4"/>
        <v>0</v>
      </c>
      <c r="P20" s="99">
        <f t="shared" si="25"/>
        <v>0</v>
      </c>
      <c r="Q20" s="100">
        <f t="shared" si="26"/>
        <v>0</v>
      </c>
      <c r="R20" s="92">
        <f t="shared" si="27"/>
        <v>0</v>
      </c>
      <c r="S20" s="98">
        <v>0</v>
      </c>
      <c r="T20" s="92">
        <f t="shared" si="5"/>
        <v>0</v>
      </c>
      <c r="U20" s="97"/>
      <c r="V20" s="98"/>
      <c r="W20" s="92">
        <f t="shared" si="6"/>
        <v>0</v>
      </c>
      <c r="X20" s="99">
        <f t="shared" si="7"/>
        <v>0</v>
      </c>
      <c r="Y20" s="100">
        <f t="shared" si="8"/>
        <v>0</v>
      </c>
      <c r="Z20" s="100">
        <f t="shared" si="9"/>
        <v>0</v>
      </c>
      <c r="AA20" s="98">
        <v>0</v>
      </c>
      <c r="AB20" s="92">
        <f t="shared" si="10"/>
        <v>0</v>
      </c>
      <c r="AC20" s="97"/>
      <c r="AD20" s="98"/>
      <c r="AE20" s="92">
        <f t="shared" si="11"/>
        <v>0</v>
      </c>
      <c r="AF20" s="99">
        <f t="shared" si="12"/>
        <v>0</v>
      </c>
      <c r="AG20" s="100">
        <f t="shared" si="13"/>
        <v>0</v>
      </c>
      <c r="AH20" s="100">
        <f t="shared" si="14"/>
        <v>0</v>
      </c>
      <c r="AI20" s="98">
        <v>0</v>
      </c>
      <c r="AJ20" s="92">
        <f t="shared" si="15"/>
        <v>0</v>
      </c>
      <c r="AK20" s="100"/>
      <c r="AL20" s="39">
        <f t="shared" si="16"/>
        <v>0</v>
      </c>
      <c r="AM20" s="40">
        <f t="shared" si="17"/>
        <v>0</v>
      </c>
      <c r="AN20" s="41">
        <f t="shared" si="18"/>
        <v>0</v>
      </c>
      <c r="AO20" s="39">
        <f t="shared" si="19"/>
        <v>0</v>
      </c>
      <c r="AP20" s="40">
        <f t="shared" si="20"/>
        <v>0</v>
      </c>
      <c r="AQ20" s="41">
        <f t="shared" si="21"/>
        <v>0</v>
      </c>
      <c r="AR20" s="39">
        <f t="shared" si="22"/>
        <v>0</v>
      </c>
      <c r="AS20" s="40">
        <f t="shared" si="23"/>
        <v>0</v>
      </c>
      <c r="AT20" s="41">
        <f t="shared" si="24"/>
        <v>0</v>
      </c>
    </row>
    <row r="21" spans="1:46" x14ac:dyDescent="0.15">
      <c r="A21" s="20"/>
      <c r="B21" s="20"/>
      <c r="C21" s="24"/>
      <c r="D21" s="25"/>
      <c r="E21" s="92">
        <f t="shared" si="0"/>
        <v>0</v>
      </c>
      <c r="F21" s="24"/>
      <c r="G21" s="25"/>
      <c r="H21" s="92">
        <f t="shared" si="1"/>
        <v>0</v>
      </c>
      <c r="I21" s="93">
        <f t="shared" si="2"/>
        <v>0</v>
      </c>
      <c r="J21" s="94"/>
      <c r="K21" s="95"/>
      <c r="L21" s="96">
        <f t="shared" si="3"/>
        <v>0</v>
      </c>
      <c r="M21" s="97"/>
      <c r="N21" s="98"/>
      <c r="O21" s="100">
        <f t="shared" si="4"/>
        <v>0</v>
      </c>
      <c r="P21" s="99">
        <f t="shared" si="25"/>
        <v>0</v>
      </c>
      <c r="Q21" s="100">
        <f t="shared" si="26"/>
        <v>0</v>
      </c>
      <c r="R21" s="92">
        <f t="shared" si="27"/>
        <v>0</v>
      </c>
      <c r="S21" s="98">
        <v>0</v>
      </c>
      <c r="T21" s="92">
        <f t="shared" si="5"/>
        <v>0</v>
      </c>
      <c r="U21" s="97"/>
      <c r="V21" s="98"/>
      <c r="W21" s="92">
        <f t="shared" si="6"/>
        <v>0</v>
      </c>
      <c r="X21" s="99">
        <f t="shared" si="7"/>
        <v>0</v>
      </c>
      <c r="Y21" s="100">
        <f t="shared" si="8"/>
        <v>0</v>
      </c>
      <c r="Z21" s="100">
        <f t="shared" si="9"/>
        <v>0</v>
      </c>
      <c r="AA21" s="98">
        <v>0</v>
      </c>
      <c r="AB21" s="92">
        <f t="shared" si="10"/>
        <v>0</v>
      </c>
      <c r="AC21" s="97"/>
      <c r="AD21" s="98"/>
      <c r="AE21" s="92">
        <f t="shared" si="11"/>
        <v>0</v>
      </c>
      <c r="AF21" s="99">
        <f t="shared" si="12"/>
        <v>0</v>
      </c>
      <c r="AG21" s="100">
        <f t="shared" si="13"/>
        <v>0</v>
      </c>
      <c r="AH21" s="100">
        <f t="shared" si="14"/>
        <v>0</v>
      </c>
      <c r="AI21" s="98">
        <v>0</v>
      </c>
      <c r="AJ21" s="92">
        <f t="shared" si="15"/>
        <v>0</v>
      </c>
      <c r="AK21" s="100"/>
      <c r="AL21" s="39">
        <f t="shared" si="16"/>
        <v>0</v>
      </c>
      <c r="AM21" s="40">
        <f t="shared" si="17"/>
        <v>0</v>
      </c>
      <c r="AN21" s="41">
        <f t="shared" si="18"/>
        <v>0</v>
      </c>
      <c r="AO21" s="39">
        <f t="shared" si="19"/>
        <v>0</v>
      </c>
      <c r="AP21" s="40">
        <f t="shared" si="20"/>
        <v>0</v>
      </c>
      <c r="AQ21" s="41">
        <f t="shared" si="21"/>
        <v>0</v>
      </c>
      <c r="AR21" s="39">
        <f t="shared" si="22"/>
        <v>0</v>
      </c>
      <c r="AS21" s="40">
        <f t="shared" si="23"/>
        <v>0</v>
      </c>
      <c r="AT21" s="41">
        <f t="shared" si="24"/>
        <v>0</v>
      </c>
    </row>
    <row r="22" spans="1:46" x14ac:dyDescent="0.15">
      <c r="A22" s="20"/>
      <c r="B22" s="20"/>
      <c r="C22" s="24"/>
      <c r="D22" s="25"/>
      <c r="E22" s="92">
        <f t="shared" si="0"/>
        <v>0</v>
      </c>
      <c r="F22" s="24"/>
      <c r="G22" s="25"/>
      <c r="H22" s="92">
        <f t="shared" si="1"/>
        <v>0</v>
      </c>
      <c r="I22" s="93">
        <f t="shared" si="2"/>
        <v>0</v>
      </c>
      <c r="J22" s="94"/>
      <c r="K22" s="95"/>
      <c r="L22" s="96">
        <f t="shared" si="3"/>
        <v>0</v>
      </c>
      <c r="M22" s="97"/>
      <c r="N22" s="98"/>
      <c r="O22" s="100">
        <f t="shared" si="4"/>
        <v>0</v>
      </c>
      <c r="P22" s="99">
        <f t="shared" si="25"/>
        <v>0</v>
      </c>
      <c r="Q22" s="100">
        <f t="shared" si="26"/>
        <v>0</v>
      </c>
      <c r="R22" s="92">
        <f t="shared" si="27"/>
        <v>0</v>
      </c>
      <c r="S22" s="98">
        <v>0</v>
      </c>
      <c r="T22" s="92">
        <f t="shared" si="5"/>
        <v>0</v>
      </c>
      <c r="U22" s="97"/>
      <c r="V22" s="98"/>
      <c r="W22" s="92">
        <f t="shared" si="6"/>
        <v>0</v>
      </c>
      <c r="X22" s="99">
        <f t="shared" si="7"/>
        <v>0</v>
      </c>
      <c r="Y22" s="100">
        <f t="shared" si="8"/>
        <v>0</v>
      </c>
      <c r="Z22" s="100">
        <f t="shared" si="9"/>
        <v>0</v>
      </c>
      <c r="AA22" s="98">
        <v>0</v>
      </c>
      <c r="AB22" s="92">
        <f t="shared" si="10"/>
        <v>0</v>
      </c>
      <c r="AC22" s="97"/>
      <c r="AD22" s="98"/>
      <c r="AE22" s="92">
        <f t="shared" si="11"/>
        <v>0</v>
      </c>
      <c r="AF22" s="99">
        <f t="shared" si="12"/>
        <v>0</v>
      </c>
      <c r="AG22" s="100">
        <f t="shared" si="13"/>
        <v>0</v>
      </c>
      <c r="AH22" s="100">
        <f t="shared" si="14"/>
        <v>0</v>
      </c>
      <c r="AI22" s="98">
        <v>0</v>
      </c>
      <c r="AJ22" s="92">
        <f t="shared" si="15"/>
        <v>0</v>
      </c>
      <c r="AK22" s="100"/>
      <c r="AL22" s="39">
        <f t="shared" si="16"/>
        <v>0</v>
      </c>
      <c r="AM22" s="40">
        <f t="shared" si="17"/>
        <v>0</v>
      </c>
      <c r="AN22" s="41">
        <f t="shared" si="18"/>
        <v>0</v>
      </c>
      <c r="AO22" s="39">
        <f t="shared" si="19"/>
        <v>0</v>
      </c>
      <c r="AP22" s="40">
        <f t="shared" si="20"/>
        <v>0</v>
      </c>
      <c r="AQ22" s="41">
        <f t="shared" si="21"/>
        <v>0</v>
      </c>
      <c r="AR22" s="39">
        <f t="shared" si="22"/>
        <v>0</v>
      </c>
      <c r="AS22" s="40">
        <f t="shared" si="23"/>
        <v>0</v>
      </c>
      <c r="AT22" s="41">
        <f t="shared" si="24"/>
        <v>0</v>
      </c>
    </row>
    <row r="23" spans="1:46" x14ac:dyDescent="0.15">
      <c r="A23" s="20"/>
      <c r="B23" s="20"/>
      <c r="C23" s="24"/>
      <c r="D23" s="25"/>
      <c r="E23" s="92">
        <f t="shared" si="0"/>
        <v>0</v>
      </c>
      <c r="F23" s="24"/>
      <c r="G23" s="25"/>
      <c r="H23" s="92">
        <f t="shared" si="1"/>
        <v>0</v>
      </c>
      <c r="I23" s="93">
        <f t="shared" si="2"/>
        <v>0</v>
      </c>
      <c r="J23" s="94"/>
      <c r="K23" s="95"/>
      <c r="L23" s="96">
        <f t="shared" si="3"/>
        <v>0</v>
      </c>
      <c r="M23" s="97"/>
      <c r="N23" s="98"/>
      <c r="O23" s="100">
        <f t="shared" si="4"/>
        <v>0</v>
      </c>
      <c r="P23" s="99">
        <f t="shared" si="25"/>
        <v>0</v>
      </c>
      <c r="Q23" s="100">
        <f t="shared" si="26"/>
        <v>0</v>
      </c>
      <c r="R23" s="92">
        <f t="shared" si="27"/>
        <v>0</v>
      </c>
      <c r="S23" s="98">
        <v>0</v>
      </c>
      <c r="T23" s="92">
        <f t="shared" si="5"/>
        <v>0</v>
      </c>
      <c r="U23" s="97"/>
      <c r="V23" s="98"/>
      <c r="W23" s="92">
        <f t="shared" si="6"/>
        <v>0</v>
      </c>
      <c r="X23" s="99">
        <f t="shared" si="7"/>
        <v>0</v>
      </c>
      <c r="Y23" s="100">
        <f t="shared" si="8"/>
        <v>0</v>
      </c>
      <c r="Z23" s="100">
        <f t="shared" si="9"/>
        <v>0</v>
      </c>
      <c r="AA23" s="98">
        <v>0</v>
      </c>
      <c r="AB23" s="92">
        <f t="shared" si="10"/>
        <v>0</v>
      </c>
      <c r="AC23" s="97"/>
      <c r="AD23" s="98"/>
      <c r="AE23" s="92">
        <f t="shared" si="11"/>
        <v>0</v>
      </c>
      <c r="AF23" s="99">
        <f t="shared" si="12"/>
        <v>0</v>
      </c>
      <c r="AG23" s="100">
        <f t="shared" si="13"/>
        <v>0</v>
      </c>
      <c r="AH23" s="100">
        <f t="shared" si="14"/>
        <v>0</v>
      </c>
      <c r="AI23" s="98">
        <v>0</v>
      </c>
      <c r="AJ23" s="92">
        <f t="shared" si="15"/>
        <v>0</v>
      </c>
      <c r="AK23" s="100"/>
      <c r="AL23" s="39">
        <f t="shared" si="16"/>
        <v>0</v>
      </c>
      <c r="AM23" s="40">
        <f t="shared" si="17"/>
        <v>0</v>
      </c>
      <c r="AN23" s="41">
        <f t="shared" si="18"/>
        <v>0</v>
      </c>
      <c r="AO23" s="39">
        <f t="shared" si="19"/>
        <v>0</v>
      </c>
      <c r="AP23" s="40">
        <f t="shared" si="20"/>
        <v>0</v>
      </c>
      <c r="AQ23" s="41">
        <f t="shared" si="21"/>
        <v>0</v>
      </c>
      <c r="AR23" s="39">
        <f t="shared" si="22"/>
        <v>0</v>
      </c>
      <c r="AS23" s="40">
        <f t="shared" si="23"/>
        <v>0</v>
      </c>
      <c r="AT23" s="41">
        <f t="shared" si="24"/>
        <v>0</v>
      </c>
    </row>
    <row r="24" spans="1:46" x14ac:dyDescent="0.15">
      <c r="A24" s="20"/>
      <c r="B24" s="20"/>
      <c r="C24" s="24"/>
      <c r="D24" s="25"/>
      <c r="E24" s="92">
        <f t="shared" si="0"/>
        <v>0</v>
      </c>
      <c r="F24" s="24"/>
      <c r="G24" s="25"/>
      <c r="H24" s="92">
        <f t="shared" si="1"/>
        <v>0</v>
      </c>
      <c r="I24" s="93">
        <f t="shared" si="2"/>
        <v>0</v>
      </c>
      <c r="J24" s="94"/>
      <c r="K24" s="95"/>
      <c r="L24" s="96">
        <f t="shared" si="3"/>
        <v>0</v>
      </c>
      <c r="M24" s="97"/>
      <c r="N24" s="98"/>
      <c r="O24" s="100">
        <f t="shared" si="4"/>
        <v>0</v>
      </c>
      <c r="P24" s="99">
        <f t="shared" si="25"/>
        <v>0</v>
      </c>
      <c r="Q24" s="100">
        <f t="shared" si="26"/>
        <v>0</v>
      </c>
      <c r="R24" s="92">
        <f t="shared" si="27"/>
        <v>0</v>
      </c>
      <c r="S24" s="98">
        <v>0</v>
      </c>
      <c r="T24" s="92">
        <f t="shared" si="5"/>
        <v>0</v>
      </c>
      <c r="U24" s="97"/>
      <c r="V24" s="98"/>
      <c r="W24" s="92">
        <f t="shared" si="6"/>
        <v>0</v>
      </c>
      <c r="X24" s="99">
        <f t="shared" si="7"/>
        <v>0</v>
      </c>
      <c r="Y24" s="100">
        <f t="shared" si="8"/>
        <v>0</v>
      </c>
      <c r="Z24" s="100">
        <f t="shared" si="9"/>
        <v>0</v>
      </c>
      <c r="AA24" s="98">
        <v>0</v>
      </c>
      <c r="AB24" s="92">
        <f t="shared" si="10"/>
        <v>0</v>
      </c>
      <c r="AC24" s="97"/>
      <c r="AD24" s="98"/>
      <c r="AE24" s="92">
        <f t="shared" si="11"/>
        <v>0</v>
      </c>
      <c r="AF24" s="99">
        <f t="shared" si="12"/>
        <v>0</v>
      </c>
      <c r="AG24" s="100">
        <f t="shared" si="13"/>
        <v>0</v>
      </c>
      <c r="AH24" s="100">
        <f t="shared" si="14"/>
        <v>0</v>
      </c>
      <c r="AI24" s="98">
        <v>0</v>
      </c>
      <c r="AJ24" s="92">
        <f t="shared" si="15"/>
        <v>0</v>
      </c>
      <c r="AK24" s="100"/>
      <c r="AL24" s="39">
        <f t="shared" si="16"/>
        <v>0</v>
      </c>
      <c r="AM24" s="40">
        <f t="shared" si="17"/>
        <v>0</v>
      </c>
      <c r="AN24" s="41">
        <f t="shared" si="18"/>
        <v>0</v>
      </c>
      <c r="AO24" s="39">
        <f t="shared" si="19"/>
        <v>0</v>
      </c>
      <c r="AP24" s="40">
        <f t="shared" si="20"/>
        <v>0</v>
      </c>
      <c r="AQ24" s="41">
        <f t="shared" si="21"/>
        <v>0</v>
      </c>
      <c r="AR24" s="39">
        <f t="shared" si="22"/>
        <v>0</v>
      </c>
      <c r="AS24" s="40">
        <f t="shared" si="23"/>
        <v>0</v>
      </c>
      <c r="AT24" s="41">
        <f t="shared" si="24"/>
        <v>0</v>
      </c>
    </row>
    <row r="25" spans="1:46" x14ac:dyDescent="0.15">
      <c r="A25" s="20"/>
      <c r="B25" s="20"/>
      <c r="C25" s="24"/>
      <c r="D25" s="25"/>
      <c r="E25" s="92">
        <f t="shared" si="0"/>
        <v>0</v>
      </c>
      <c r="F25" s="24"/>
      <c r="G25" s="25"/>
      <c r="H25" s="92">
        <f t="shared" si="1"/>
        <v>0</v>
      </c>
      <c r="I25" s="93">
        <f t="shared" si="2"/>
        <v>0</v>
      </c>
      <c r="J25" s="94"/>
      <c r="K25" s="95"/>
      <c r="L25" s="96">
        <f t="shared" si="3"/>
        <v>0</v>
      </c>
      <c r="M25" s="97"/>
      <c r="N25" s="98"/>
      <c r="O25" s="100">
        <f t="shared" si="4"/>
        <v>0</v>
      </c>
      <c r="P25" s="99">
        <f t="shared" si="25"/>
        <v>0</v>
      </c>
      <c r="Q25" s="100">
        <f t="shared" si="26"/>
        <v>0</v>
      </c>
      <c r="R25" s="92">
        <f t="shared" si="27"/>
        <v>0</v>
      </c>
      <c r="S25" s="98">
        <v>0</v>
      </c>
      <c r="T25" s="92">
        <f t="shared" si="5"/>
        <v>0</v>
      </c>
      <c r="U25" s="97"/>
      <c r="V25" s="98"/>
      <c r="W25" s="92">
        <f t="shared" si="6"/>
        <v>0</v>
      </c>
      <c r="X25" s="99">
        <f t="shared" si="7"/>
        <v>0</v>
      </c>
      <c r="Y25" s="100">
        <f t="shared" si="8"/>
        <v>0</v>
      </c>
      <c r="Z25" s="100">
        <f t="shared" si="9"/>
        <v>0</v>
      </c>
      <c r="AA25" s="98">
        <v>0</v>
      </c>
      <c r="AB25" s="92">
        <f t="shared" si="10"/>
        <v>0</v>
      </c>
      <c r="AC25" s="97"/>
      <c r="AD25" s="98"/>
      <c r="AE25" s="92">
        <f t="shared" si="11"/>
        <v>0</v>
      </c>
      <c r="AF25" s="99">
        <f t="shared" si="12"/>
        <v>0</v>
      </c>
      <c r="AG25" s="100">
        <f t="shared" si="13"/>
        <v>0</v>
      </c>
      <c r="AH25" s="100">
        <f t="shared" si="14"/>
        <v>0</v>
      </c>
      <c r="AI25" s="98">
        <v>0</v>
      </c>
      <c r="AJ25" s="92">
        <f t="shared" si="15"/>
        <v>0</v>
      </c>
      <c r="AK25" s="100"/>
      <c r="AL25" s="39">
        <f t="shared" si="16"/>
        <v>0</v>
      </c>
      <c r="AM25" s="40">
        <f t="shared" si="17"/>
        <v>0</v>
      </c>
      <c r="AN25" s="41">
        <f t="shared" si="18"/>
        <v>0</v>
      </c>
      <c r="AO25" s="39">
        <f t="shared" si="19"/>
        <v>0</v>
      </c>
      <c r="AP25" s="40">
        <f t="shared" si="20"/>
        <v>0</v>
      </c>
      <c r="AQ25" s="41">
        <f t="shared" si="21"/>
        <v>0</v>
      </c>
      <c r="AR25" s="39">
        <f t="shared" si="22"/>
        <v>0</v>
      </c>
      <c r="AS25" s="40">
        <f t="shared" si="23"/>
        <v>0</v>
      </c>
      <c r="AT25" s="41">
        <f t="shared" si="24"/>
        <v>0</v>
      </c>
    </row>
    <row r="26" spans="1:46" x14ac:dyDescent="0.15">
      <c r="A26" s="20"/>
      <c r="B26" s="20"/>
      <c r="C26" s="24"/>
      <c r="D26" s="25"/>
      <c r="E26" s="92">
        <f t="shared" si="0"/>
        <v>0</v>
      </c>
      <c r="F26" s="24"/>
      <c r="G26" s="25"/>
      <c r="H26" s="92">
        <f t="shared" si="1"/>
        <v>0</v>
      </c>
      <c r="I26" s="93">
        <f t="shared" si="2"/>
        <v>0</v>
      </c>
      <c r="J26" s="94"/>
      <c r="K26" s="95"/>
      <c r="L26" s="96">
        <f t="shared" si="3"/>
        <v>0</v>
      </c>
      <c r="M26" s="97"/>
      <c r="N26" s="98"/>
      <c r="O26" s="100">
        <f t="shared" si="4"/>
        <v>0</v>
      </c>
      <c r="P26" s="99">
        <f t="shared" si="25"/>
        <v>0</v>
      </c>
      <c r="Q26" s="100">
        <f t="shared" si="26"/>
        <v>0</v>
      </c>
      <c r="R26" s="92">
        <f t="shared" si="27"/>
        <v>0</v>
      </c>
      <c r="S26" s="98">
        <v>0</v>
      </c>
      <c r="T26" s="92">
        <f t="shared" si="5"/>
        <v>0</v>
      </c>
      <c r="U26" s="97"/>
      <c r="V26" s="98"/>
      <c r="W26" s="92">
        <f t="shared" si="6"/>
        <v>0</v>
      </c>
      <c r="X26" s="99">
        <f t="shared" si="7"/>
        <v>0</v>
      </c>
      <c r="Y26" s="100">
        <f t="shared" si="8"/>
        <v>0</v>
      </c>
      <c r="Z26" s="100">
        <f t="shared" si="9"/>
        <v>0</v>
      </c>
      <c r="AA26" s="98">
        <v>0</v>
      </c>
      <c r="AB26" s="92">
        <f t="shared" si="10"/>
        <v>0</v>
      </c>
      <c r="AC26" s="97"/>
      <c r="AD26" s="98"/>
      <c r="AE26" s="92">
        <f t="shared" si="11"/>
        <v>0</v>
      </c>
      <c r="AF26" s="99">
        <f t="shared" si="12"/>
        <v>0</v>
      </c>
      <c r="AG26" s="100">
        <f t="shared" si="13"/>
        <v>0</v>
      </c>
      <c r="AH26" s="100">
        <f t="shared" si="14"/>
        <v>0</v>
      </c>
      <c r="AI26" s="98">
        <v>0</v>
      </c>
      <c r="AJ26" s="92">
        <f t="shared" si="15"/>
        <v>0</v>
      </c>
      <c r="AK26" s="100"/>
      <c r="AL26" s="39">
        <f t="shared" si="16"/>
        <v>0</v>
      </c>
      <c r="AM26" s="40">
        <f t="shared" si="17"/>
        <v>0</v>
      </c>
      <c r="AN26" s="41">
        <f t="shared" si="18"/>
        <v>0</v>
      </c>
      <c r="AO26" s="39">
        <f t="shared" si="19"/>
        <v>0</v>
      </c>
      <c r="AP26" s="40">
        <f t="shared" si="20"/>
        <v>0</v>
      </c>
      <c r="AQ26" s="41">
        <f t="shared" si="21"/>
        <v>0</v>
      </c>
      <c r="AR26" s="39">
        <f t="shared" si="22"/>
        <v>0</v>
      </c>
      <c r="AS26" s="40">
        <f t="shared" si="23"/>
        <v>0</v>
      </c>
      <c r="AT26" s="41">
        <f t="shared" si="24"/>
        <v>0</v>
      </c>
    </row>
    <row r="27" spans="1:46" x14ac:dyDescent="0.15">
      <c r="A27" s="20"/>
      <c r="B27" s="20"/>
      <c r="C27" s="24"/>
      <c r="D27" s="25"/>
      <c r="E27" s="92">
        <f t="shared" si="0"/>
        <v>0</v>
      </c>
      <c r="F27" s="24"/>
      <c r="G27" s="25"/>
      <c r="H27" s="92">
        <f t="shared" si="1"/>
        <v>0</v>
      </c>
      <c r="I27" s="93">
        <f t="shared" si="2"/>
        <v>0</v>
      </c>
      <c r="J27" s="94"/>
      <c r="K27" s="95"/>
      <c r="L27" s="96">
        <f t="shared" si="3"/>
        <v>0</v>
      </c>
      <c r="M27" s="97"/>
      <c r="N27" s="98"/>
      <c r="O27" s="100">
        <f t="shared" si="4"/>
        <v>0</v>
      </c>
      <c r="P27" s="99">
        <f t="shared" si="25"/>
        <v>0</v>
      </c>
      <c r="Q27" s="100">
        <f t="shared" si="26"/>
        <v>0</v>
      </c>
      <c r="R27" s="92">
        <f t="shared" si="27"/>
        <v>0</v>
      </c>
      <c r="S27" s="98">
        <v>0</v>
      </c>
      <c r="T27" s="92">
        <f t="shared" si="5"/>
        <v>0</v>
      </c>
      <c r="U27" s="97"/>
      <c r="V27" s="98"/>
      <c r="W27" s="92">
        <f t="shared" si="6"/>
        <v>0</v>
      </c>
      <c r="X27" s="99">
        <f t="shared" si="7"/>
        <v>0</v>
      </c>
      <c r="Y27" s="100">
        <f t="shared" si="8"/>
        <v>0</v>
      </c>
      <c r="Z27" s="100">
        <f t="shared" si="9"/>
        <v>0</v>
      </c>
      <c r="AA27" s="98">
        <v>0</v>
      </c>
      <c r="AB27" s="92">
        <f t="shared" si="10"/>
        <v>0</v>
      </c>
      <c r="AC27" s="97"/>
      <c r="AD27" s="98"/>
      <c r="AE27" s="92">
        <f t="shared" si="11"/>
        <v>0</v>
      </c>
      <c r="AF27" s="99">
        <f t="shared" si="12"/>
        <v>0</v>
      </c>
      <c r="AG27" s="100">
        <f t="shared" si="13"/>
        <v>0</v>
      </c>
      <c r="AH27" s="100">
        <f t="shared" si="14"/>
        <v>0</v>
      </c>
      <c r="AI27" s="98">
        <v>0</v>
      </c>
      <c r="AJ27" s="92">
        <f t="shared" si="15"/>
        <v>0</v>
      </c>
      <c r="AK27" s="100"/>
      <c r="AL27" s="39">
        <f t="shared" si="16"/>
        <v>0</v>
      </c>
      <c r="AM27" s="40">
        <f t="shared" si="17"/>
        <v>0</v>
      </c>
      <c r="AN27" s="41">
        <f t="shared" si="18"/>
        <v>0</v>
      </c>
      <c r="AO27" s="39">
        <f t="shared" si="19"/>
        <v>0</v>
      </c>
      <c r="AP27" s="40">
        <f t="shared" si="20"/>
        <v>0</v>
      </c>
      <c r="AQ27" s="41">
        <f t="shared" si="21"/>
        <v>0</v>
      </c>
      <c r="AR27" s="39">
        <f t="shared" si="22"/>
        <v>0</v>
      </c>
      <c r="AS27" s="40">
        <f t="shared" si="23"/>
        <v>0</v>
      </c>
      <c r="AT27" s="41">
        <f t="shared" si="24"/>
        <v>0</v>
      </c>
    </row>
    <row r="28" spans="1:46" x14ac:dyDescent="0.15">
      <c r="A28" s="20"/>
      <c r="B28" s="20"/>
      <c r="C28" s="24"/>
      <c r="D28" s="25"/>
      <c r="E28" s="92">
        <f t="shared" si="0"/>
        <v>0</v>
      </c>
      <c r="F28" s="24"/>
      <c r="G28" s="25"/>
      <c r="H28" s="92">
        <f t="shared" si="1"/>
        <v>0</v>
      </c>
      <c r="I28" s="93">
        <f t="shared" si="2"/>
        <v>0</v>
      </c>
      <c r="J28" s="94"/>
      <c r="K28" s="95"/>
      <c r="L28" s="96">
        <f t="shared" si="3"/>
        <v>0</v>
      </c>
      <c r="M28" s="97"/>
      <c r="N28" s="98"/>
      <c r="O28" s="100">
        <f t="shared" si="4"/>
        <v>0</v>
      </c>
      <c r="P28" s="99">
        <f t="shared" si="25"/>
        <v>0</v>
      </c>
      <c r="Q28" s="100">
        <f t="shared" si="26"/>
        <v>0</v>
      </c>
      <c r="R28" s="92">
        <f t="shared" si="27"/>
        <v>0</v>
      </c>
      <c r="S28" s="98">
        <v>0</v>
      </c>
      <c r="T28" s="92">
        <f t="shared" si="5"/>
        <v>0</v>
      </c>
      <c r="U28" s="97"/>
      <c r="V28" s="98"/>
      <c r="W28" s="92">
        <f t="shared" si="6"/>
        <v>0</v>
      </c>
      <c r="X28" s="99">
        <f t="shared" si="7"/>
        <v>0</v>
      </c>
      <c r="Y28" s="100">
        <f t="shared" si="8"/>
        <v>0</v>
      </c>
      <c r="Z28" s="100">
        <f t="shared" si="9"/>
        <v>0</v>
      </c>
      <c r="AA28" s="98">
        <v>0</v>
      </c>
      <c r="AB28" s="92">
        <f t="shared" si="10"/>
        <v>0</v>
      </c>
      <c r="AC28" s="97"/>
      <c r="AD28" s="98"/>
      <c r="AE28" s="92">
        <f t="shared" si="11"/>
        <v>0</v>
      </c>
      <c r="AF28" s="99">
        <f t="shared" si="12"/>
        <v>0</v>
      </c>
      <c r="AG28" s="100">
        <f t="shared" si="13"/>
        <v>0</v>
      </c>
      <c r="AH28" s="100">
        <f t="shared" si="14"/>
        <v>0</v>
      </c>
      <c r="AI28" s="98">
        <v>0</v>
      </c>
      <c r="AJ28" s="92">
        <f t="shared" si="15"/>
        <v>0</v>
      </c>
      <c r="AK28" s="100"/>
      <c r="AL28" s="39">
        <f t="shared" si="16"/>
        <v>0</v>
      </c>
      <c r="AM28" s="40">
        <f t="shared" si="17"/>
        <v>0</v>
      </c>
      <c r="AN28" s="41">
        <f t="shared" si="18"/>
        <v>0</v>
      </c>
      <c r="AO28" s="39">
        <f t="shared" si="19"/>
        <v>0</v>
      </c>
      <c r="AP28" s="40">
        <f t="shared" si="20"/>
        <v>0</v>
      </c>
      <c r="AQ28" s="41">
        <f t="shared" si="21"/>
        <v>0</v>
      </c>
      <c r="AR28" s="39">
        <f t="shared" si="22"/>
        <v>0</v>
      </c>
      <c r="AS28" s="40">
        <f t="shared" si="23"/>
        <v>0</v>
      </c>
      <c r="AT28" s="41">
        <f t="shared" si="24"/>
        <v>0</v>
      </c>
    </row>
    <row r="29" spans="1:46" x14ac:dyDescent="0.15">
      <c r="A29" s="20"/>
      <c r="B29" s="20"/>
      <c r="C29" s="24"/>
      <c r="D29" s="25"/>
      <c r="E29" s="92">
        <f t="shared" si="0"/>
        <v>0</v>
      </c>
      <c r="F29" s="24"/>
      <c r="G29" s="25"/>
      <c r="H29" s="92">
        <f t="shared" si="1"/>
        <v>0</v>
      </c>
      <c r="I29" s="93">
        <f t="shared" si="2"/>
        <v>0</v>
      </c>
      <c r="J29" s="94"/>
      <c r="K29" s="95"/>
      <c r="L29" s="96">
        <f t="shared" si="3"/>
        <v>0</v>
      </c>
      <c r="M29" s="97"/>
      <c r="N29" s="98"/>
      <c r="O29" s="100">
        <f t="shared" si="4"/>
        <v>0</v>
      </c>
      <c r="P29" s="99">
        <f t="shared" si="25"/>
        <v>0</v>
      </c>
      <c r="Q29" s="100">
        <f t="shared" si="26"/>
        <v>0</v>
      </c>
      <c r="R29" s="92">
        <f t="shared" si="27"/>
        <v>0</v>
      </c>
      <c r="S29" s="98">
        <v>0</v>
      </c>
      <c r="T29" s="92">
        <f t="shared" si="5"/>
        <v>0</v>
      </c>
      <c r="U29" s="97"/>
      <c r="V29" s="98"/>
      <c r="W29" s="92">
        <f t="shared" si="6"/>
        <v>0</v>
      </c>
      <c r="X29" s="99">
        <f t="shared" si="7"/>
        <v>0</v>
      </c>
      <c r="Y29" s="100">
        <f t="shared" si="8"/>
        <v>0</v>
      </c>
      <c r="Z29" s="100">
        <f t="shared" si="9"/>
        <v>0</v>
      </c>
      <c r="AA29" s="98">
        <v>0</v>
      </c>
      <c r="AB29" s="92">
        <f t="shared" si="10"/>
        <v>0</v>
      </c>
      <c r="AC29" s="97"/>
      <c r="AD29" s="98"/>
      <c r="AE29" s="92">
        <f t="shared" si="11"/>
        <v>0</v>
      </c>
      <c r="AF29" s="99">
        <f t="shared" si="12"/>
        <v>0</v>
      </c>
      <c r="AG29" s="100">
        <f t="shared" si="13"/>
        <v>0</v>
      </c>
      <c r="AH29" s="100">
        <f t="shared" si="14"/>
        <v>0</v>
      </c>
      <c r="AI29" s="98">
        <v>0</v>
      </c>
      <c r="AJ29" s="92">
        <f t="shared" si="15"/>
        <v>0</v>
      </c>
      <c r="AK29" s="100"/>
      <c r="AL29" s="39">
        <f t="shared" si="16"/>
        <v>0</v>
      </c>
      <c r="AM29" s="40">
        <f t="shared" si="17"/>
        <v>0</v>
      </c>
      <c r="AN29" s="41">
        <f t="shared" si="18"/>
        <v>0</v>
      </c>
      <c r="AO29" s="39">
        <f t="shared" si="19"/>
        <v>0</v>
      </c>
      <c r="AP29" s="40">
        <f t="shared" si="20"/>
        <v>0</v>
      </c>
      <c r="AQ29" s="41">
        <f t="shared" si="21"/>
        <v>0</v>
      </c>
      <c r="AR29" s="39">
        <f t="shared" si="22"/>
        <v>0</v>
      </c>
      <c r="AS29" s="40">
        <f t="shared" si="23"/>
        <v>0</v>
      </c>
      <c r="AT29" s="41">
        <f t="shared" si="24"/>
        <v>0</v>
      </c>
    </row>
    <row r="30" spans="1:46" x14ac:dyDescent="0.15">
      <c r="A30" s="20"/>
      <c r="B30" s="20"/>
      <c r="C30" s="24"/>
      <c r="D30" s="25"/>
      <c r="E30" s="92">
        <f t="shared" si="0"/>
        <v>0</v>
      </c>
      <c r="F30" s="24"/>
      <c r="G30" s="25"/>
      <c r="H30" s="92">
        <f t="shared" si="1"/>
        <v>0</v>
      </c>
      <c r="I30" s="93">
        <f t="shared" si="2"/>
        <v>0</v>
      </c>
      <c r="J30" s="94"/>
      <c r="K30" s="95"/>
      <c r="L30" s="96">
        <f t="shared" si="3"/>
        <v>0</v>
      </c>
      <c r="M30" s="97"/>
      <c r="N30" s="98"/>
      <c r="O30" s="100">
        <f t="shared" si="4"/>
        <v>0</v>
      </c>
      <c r="P30" s="99">
        <f>(E30*N30/12)*(J30-K30)</f>
        <v>0</v>
      </c>
      <c r="Q30" s="100">
        <f>(J30*E30)*(M30/12-N30/12)</f>
        <v>0</v>
      </c>
      <c r="R30" s="92">
        <f>(N30/12*K30)*(E30-H30)</f>
        <v>0</v>
      </c>
      <c r="S30" s="98">
        <v>0</v>
      </c>
      <c r="T30" s="92">
        <f t="shared" si="5"/>
        <v>0</v>
      </c>
      <c r="U30" s="97"/>
      <c r="V30" s="98"/>
      <c r="W30" s="92">
        <f t="shared" si="6"/>
        <v>0</v>
      </c>
      <c r="X30" s="99">
        <f t="shared" si="7"/>
        <v>0</v>
      </c>
      <c r="Y30" s="100">
        <f t="shared" si="8"/>
        <v>0</v>
      </c>
      <c r="Z30" s="100">
        <f t="shared" si="9"/>
        <v>0</v>
      </c>
      <c r="AA30" s="98">
        <v>0</v>
      </c>
      <c r="AB30" s="92">
        <f t="shared" si="10"/>
        <v>0</v>
      </c>
      <c r="AC30" s="97"/>
      <c r="AD30" s="98"/>
      <c r="AE30" s="92">
        <f t="shared" si="11"/>
        <v>0</v>
      </c>
      <c r="AF30" s="99">
        <f t="shared" si="12"/>
        <v>0</v>
      </c>
      <c r="AG30" s="100">
        <f t="shared" si="13"/>
        <v>0</v>
      </c>
      <c r="AH30" s="100">
        <f t="shared" si="14"/>
        <v>0</v>
      </c>
      <c r="AI30" s="98">
        <v>0</v>
      </c>
      <c r="AJ30" s="92">
        <f t="shared" si="15"/>
        <v>0</v>
      </c>
      <c r="AK30" s="100"/>
      <c r="AL30" s="39">
        <f t="shared" si="16"/>
        <v>0</v>
      </c>
      <c r="AM30" s="40">
        <f t="shared" si="17"/>
        <v>0</v>
      </c>
      <c r="AN30" s="41">
        <f t="shared" si="18"/>
        <v>0</v>
      </c>
      <c r="AO30" s="39">
        <f t="shared" si="19"/>
        <v>0</v>
      </c>
      <c r="AP30" s="40">
        <f t="shared" si="20"/>
        <v>0</v>
      </c>
      <c r="AQ30" s="41">
        <f t="shared" si="21"/>
        <v>0</v>
      </c>
      <c r="AR30" s="39">
        <f t="shared" si="22"/>
        <v>0</v>
      </c>
      <c r="AS30" s="40">
        <f t="shared" si="23"/>
        <v>0</v>
      </c>
      <c r="AT30" s="41">
        <f t="shared" si="24"/>
        <v>0</v>
      </c>
    </row>
    <row r="31" spans="1:46" x14ac:dyDescent="0.15">
      <c r="A31" s="20"/>
      <c r="B31" s="20"/>
      <c r="C31" s="27"/>
      <c r="D31" s="28"/>
      <c r="E31" s="101">
        <f t="shared" si="0"/>
        <v>0</v>
      </c>
      <c r="F31" s="27"/>
      <c r="G31" s="28"/>
      <c r="H31" s="101">
        <f t="shared" si="1"/>
        <v>0</v>
      </c>
      <c r="I31" s="102">
        <f t="shared" si="2"/>
        <v>0</v>
      </c>
      <c r="J31" s="103"/>
      <c r="K31" s="104"/>
      <c r="L31" s="105">
        <f t="shared" si="3"/>
        <v>0</v>
      </c>
      <c r="M31" s="106"/>
      <c r="N31" s="107"/>
      <c r="O31" s="109">
        <f t="shared" si="4"/>
        <v>0</v>
      </c>
      <c r="P31" s="108">
        <f>(E31*N31/12)*(J31-K31)</f>
        <v>0</v>
      </c>
      <c r="Q31" s="109">
        <f>(J31*E31)*(M31/12-N31/12)</f>
        <v>0</v>
      </c>
      <c r="R31" s="101">
        <f>(N31/12*K31)*(E31-H31)</f>
        <v>0</v>
      </c>
      <c r="S31" s="107">
        <v>0</v>
      </c>
      <c r="T31" s="101">
        <f t="shared" si="5"/>
        <v>0</v>
      </c>
      <c r="U31" s="106"/>
      <c r="V31" s="107"/>
      <c r="W31" s="101">
        <f t="shared" si="6"/>
        <v>0</v>
      </c>
      <c r="X31" s="108">
        <f t="shared" si="7"/>
        <v>0</v>
      </c>
      <c r="Y31" s="109">
        <f t="shared" si="8"/>
        <v>0</v>
      </c>
      <c r="Z31" s="109">
        <f t="shared" si="9"/>
        <v>0</v>
      </c>
      <c r="AA31" s="107">
        <v>0</v>
      </c>
      <c r="AB31" s="101">
        <f t="shared" si="10"/>
        <v>0</v>
      </c>
      <c r="AC31" s="106"/>
      <c r="AD31" s="107"/>
      <c r="AE31" s="101">
        <f t="shared" si="11"/>
        <v>0</v>
      </c>
      <c r="AF31" s="108">
        <f t="shared" si="12"/>
        <v>0</v>
      </c>
      <c r="AG31" s="109">
        <f t="shared" si="13"/>
        <v>0</v>
      </c>
      <c r="AH31" s="109">
        <f t="shared" si="14"/>
        <v>0</v>
      </c>
      <c r="AI31" s="107">
        <v>0</v>
      </c>
      <c r="AJ31" s="101">
        <f t="shared" si="15"/>
        <v>0</v>
      </c>
      <c r="AK31" s="109"/>
      <c r="AL31" s="42">
        <f t="shared" si="16"/>
        <v>0</v>
      </c>
      <c r="AM31" s="43">
        <f t="shared" si="17"/>
        <v>0</v>
      </c>
      <c r="AN31" s="44">
        <f t="shared" si="18"/>
        <v>0</v>
      </c>
      <c r="AO31" s="42">
        <f t="shared" si="19"/>
        <v>0</v>
      </c>
      <c r="AP31" s="43">
        <f t="shared" si="20"/>
        <v>0</v>
      </c>
      <c r="AQ31" s="44">
        <f t="shared" si="21"/>
        <v>0</v>
      </c>
      <c r="AR31" s="42">
        <f t="shared" si="22"/>
        <v>0</v>
      </c>
      <c r="AS31" s="43">
        <f t="shared" si="23"/>
        <v>0</v>
      </c>
      <c r="AT31" s="44">
        <f t="shared" si="24"/>
        <v>0</v>
      </c>
    </row>
    <row r="32" spans="1:46" x14ac:dyDescent="0.15">
      <c r="P32" s="116">
        <f>SUM(P8:P31)</f>
        <v>1291.666666666667</v>
      </c>
      <c r="Q32" s="117">
        <f>SUM(Q8:Q31)</f>
        <v>6066.6666666666661</v>
      </c>
      <c r="R32" s="117">
        <f>SUM(R8:R31)</f>
        <v>-23258.333333333336</v>
      </c>
      <c r="S32" s="76">
        <f>SUM(S8:S31)</f>
        <v>0</v>
      </c>
      <c r="T32" s="77">
        <f>SUM(T8:T31)</f>
        <v>-15900.000000000002</v>
      </c>
      <c r="X32" s="75">
        <f>SUM(X8:X31)</f>
        <v>-833.33333333333337</v>
      </c>
      <c r="Y32" s="76">
        <f>SUM(Y8:Y31)</f>
        <v>8816.6666666666661</v>
      </c>
      <c r="Z32" s="76">
        <f>SUM(Z8:Z31)</f>
        <v>-20633.333333333336</v>
      </c>
      <c r="AA32" s="76">
        <f>SUM(AA8:AA31)</f>
        <v>0</v>
      </c>
      <c r="AB32" s="77">
        <f>SUM(AB8:AB31)</f>
        <v>-12650</v>
      </c>
      <c r="AF32" s="75">
        <f>SUM(AF8:AF31)</f>
        <v>-833.33333333333337</v>
      </c>
      <c r="AG32" s="76">
        <f>SUM(AG8:AG31)</f>
        <v>8816.6666666666661</v>
      </c>
      <c r="AH32" s="76">
        <f>SUM(AH8:AH31)</f>
        <v>-20633.333333333336</v>
      </c>
      <c r="AI32" s="76">
        <f>SUM(AI8:AI31)</f>
        <v>0</v>
      </c>
      <c r="AJ32" s="77">
        <f>SUM(AJ8:AJ31)</f>
        <v>-12650</v>
      </c>
      <c r="AL32" s="78">
        <f t="shared" ref="AL32:AT32" si="28">SUM(AL8:AL31)</f>
        <v>30983.333333333336</v>
      </c>
      <c r="AM32" s="79">
        <f t="shared" si="28"/>
        <v>46883.333333333328</v>
      </c>
      <c r="AN32" s="80">
        <f t="shared" si="28"/>
        <v>-15900</v>
      </c>
      <c r="AO32" s="78">
        <f t="shared" si="28"/>
        <v>18983.333333333336</v>
      </c>
      <c r="AP32" s="79">
        <f t="shared" si="28"/>
        <v>31633.333333333332</v>
      </c>
      <c r="AQ32" s="80">
        <f t="shared" si="28"/>
        <v>-12650</v>
      </c>
      <c r="AR32" s="79">
        <f t="shared" si="28"/>
        <v>18983.333333333336</v>
      </c>
      <c r="AS32" s="79">
        <f t="shared" si="28"/>
        <v>31633.333333333332</v>
      </c>
      <c r="AT32" s="80">
        <f t="shared" si="28"/>
        <v>-12650</v>
      </c>
    </row>
    <row r="37" spans="1:10" ht="14" thickBot="1" x14ac:dyDescent="0.2"/>
    <row r="38" spans="1:10" x14ac:dyDescent="0.15">
      <c r="A38" s="123" t="s">
        <v>62</v>
      </c>
      <c r="B38" s="124"/>
      <c r="C38" s="124"/>
      <c r="D38" s="124"/>
      <c r="E38" s="124"/>
      <c r="F38" s="124"/>
      <c r="G38" s="124"/>
      <c r="H38" s="124"/>
      <c r="I38" s="124"/>
      <c r="J38" s="125"/>
    </row>
    <row r="39" spans="1:10" x14ac:dyDescent="0.15">
      <c r="A39" s="11"/>
      <c r="B39" s="12"/>
      <c r="C39" s="12"/>
      <c r="D39" s="12"/>
      <c r="E39" s="12"/>
      <c r="F39" s="12"/>
      <c r="G39" s="12"/>
      <c r="H39" s="12"/>
      <c r="I39" s="12"/>
      <c r="J39" s="13"/>
    </row>
    <row r="40" spans="1:10" x14ac:dyDescent="0.15">
      <c r="A40" s="11"/>
      <c r="B40" s="12" t="s">
        <v>0</v>
      </c>
      <c r="C40" s="12" t="s">
        <v>61</v>
      </c>
      <c r="D40" s="12" t="s">
        <v>1</v>
      </c>
      <c r="E40" s="110" t="s">
        <v>61</v>
      </c>
      <c r="F40" s="12" t="s">
        <v>38</v>
      </c>
      <c r="G40" s="12" t="s">
        <v>40</v>
      </c>
      <c r="H40" s="12" t="s">
        <v>41</v>
      </c>
      <c r="I40" s="12" t="s">
        <v>42</v>
      </c>
      <c r="J40" s="13" t="s">
        <v>43</v>
      </c>
    </row>
    <row r="41" spans="1:10" x14ac:dyDescent="0.15">
      <c r="A41" s="11"/>
      <c r="B41" s="12" t="s">
        <v>2</v>
      </c>
      <c r="C41" s="12" t="s">
        <v>60</v>
      </c>
      <c r="D41" s="12" t="s">
        <v>2</v>
      </c>
      <c r="E41" s="12" t="s">
        <v>60</v>
      </c>
      <c r="F41" s="12"/>
      <c r="G41" s="12"/>
      <c r="H41" s="12"/>
      <c r="I41" s="12"/>
      <c r="J41" s="13"/>
    </row>
    <row r="42" spans="1:10" x14ac:dyDescent="0.15">
      <c r="A42" s="11" t="s">
        <v>26</v>
      </c>
      <c r="B42" s="100">
        <f>J8</f>
        <v>900</v>
      </c>
      <c r="C42" s="100">
        <f>M8/12</f>
        <v>0.91666666666666663</v>
      </c>
      <c r="D42" s="12">
        <v>0</v>
      </c>
      <c r="E42" s="12"/>
      <c r="F42" s="100">
        <f t="shared" ref="F42:F53" si="29">B42*C42-D42*E42</f>
        <v>825</v>
      </c>
      <c r="G42" s="100">
        <v>75</v>
      </c>
      <c r="H42" s="100">
        <v>-83.33</v>
      </c>
      <c r="I42" s="12">
        <f>825+8.33</f>
        <v>833.33</v>
      </c>
      <c r="J42" s="15">
        <f>F42</f>
        <v>825</v>
      </c>
    </row>
    <row r="43" spans="1:10" x14ac:dyDescent="0.15">
      <c r="A43" s="11" t="s">
        <v>27</v>
      </c>
      <c r="B43" s="100">
        <f t="shared" ref="B43:B53" si="30">B42</f>
        <v>900</v>
      </c>
      <c r="C43" s="100">
        <f t="shared" ref="C43:C53" si="31">C42</f>
        <v>0.91666666666666663</v>
      </c>
      <c r="D43" s="40">
        <f>K8</f>
        <v>1000</v>
      </c>
      <c r="E43" s="70">
        <f>N8/12</f>
        <v>0.83333333333333337</v>
      </c>
      <c r="F43" s="100">
        <f t="shared" si="29"/>
        <v>-8.3333333333333712</v>
      </c>
      <c r="G43" s="100">
        <f t="shared" ref="G43:G53" si="32">(C43-E43)*B43</f>
        <v>74.999999999999929</v>
      </c>
      <c r="H43" s="100">
        <f t="shared" ref="H43:H53" si="33">(B43-D43)*E43</f>
        <v>-83.333333333333343</v>
      </c>
      <c r="I43" s="12"/>
      <c r="J43" s="15">
        <f t="shared" ref="J43:J53" si="34">J42+F43</f>
        <v>816.66666666666663</v>
      </c>
    </row>
    <row r="44" spans="1:10" x14ac:dyDescent="0.15">
      <c r="A44" s="11" t="s">
        <v>28</v>
      </c>
      <c r="B44" s="100">
        <f t="shared" si="30"/>
        <v>900</v>
      </c>
      <c r="C44" s="100">
        <f t="shared" si="31"/>
        <v>0.91666666666666663</v>
      </c>
      <c r="D44" s="40">
        <f t="shared" ref="D44:D53" si="35">D43</f>
        <v>1000</v>
      </c>
      <c r="E44" s="100">
        <f t="shared" ref="E44:E53" si="36">E43</f>
        <v>0.83333333333333337</v>
      </c>
      <c r="F44" s="100">
        <f t="shared" si="29"/>
        <v>-8.3333333333333712</v>
      </c>
      <c r="G44" s="100">
        <f t="shared" si="32"/>
        <v>74.999999999999929</v>
      </c>
      <c r="H44" s="100">
        <f t="shared" si="33"/>
        <v>-83.333333333333343</v>
      </c>
      <c r="I44" s="12"/>
      <c r="J44" s="15">
        <f t="shared" si="34"/>
        <v>808.33333333333326</v>
      </c>
    </row>
    <row r="45" spans="1:10" x14ac:dyDescent="0.15">
      <c r="A45" s="11" t="s">
        <v>29</v>
      </c>
      <c r="B45" s="100">
        <f t="shared" si="30"/>
        <v>900</v>
      </c>
      <c r="C45" s="100">
        <f t="shared" si="31"/>
        <v>0.91666666666666663</v>
      </c>
      <c r="D45" s="40">
        <f t="shared" si="35"/>
        <v>1000</v>
      </c>
      <c r="E45" s="100">
        <f t="shared" si="36"/>
        <v>0.83333333333333337</v>
      </c>
      <c r="F45" s="100">
        <f t="shared" si="29"/>
        <v>-8.3333333333333712</v>
      </c>
      <c r="G45" s="100">
        <f t="shared" si="32"/>
        <v>74.999999999999929</v>
      </c>
      <c r="H45" s="100">
        <f t="shared" si="33"/>
        <v>-83.333333333333343</v>
      </c>
      <c r="I45" s="12"/>
      <c r="J45" s="15">
        <f t="shared" si="34"/>
        <v>799.99999999999989</v>
      </c>
    </row>
    <row r="46" spans="1:10" x14ac:dyDescent="0.15">
      <c r="A46" s="11" t="s">
        <v>30</v>
      </c>
      <c r="B46" s="100">
        <f t="shared" si="30"/>
        <v>900</v>
      </c>
      <c r="C46" s="100">
        <f t="shared" si="31"/>
        <v>0.91666666666666663</v>
      </c>
      <c r="D46" s="40">
        <f t="shared" si="35"/>
        <v>1000</v>
      </c>
      <c r="E46" s="100">
        <f t="shared" si="36"/>
        <v>0.83333333333333337</v>
      </c>
      <c r="F46" s="100">
        <f t="shared" si="29"/>
        <v>-8.3333333333333712</v>
      </c>
      <c r="G46" s="100">
        <f t="shared" si="32"/>
        <v>74.999999999999929</v>
      </c>
      <c r="H46" s="100">
        <f t="shared" si="33"/>
        <v>-83.333333333333343</v>
      </c>
      <c r="I46" s="12"/>
      <c r="J46" s="15">
        <f t="shared" si="34"/>
        <v>791.66666666666652</v>
      </c>
    </row>
    <row r="47" spans="1:10" x14ac:dyDescent="0.15">
      <c r="A47" s="111" t="s">
        <v>31</v>
      </c>
      <c r="B47" s="112">
        <f t="shared" si="30"/>
        <v>900</v>
      </c>
      <c r="C47" s="112">
        <f t="shared" si="31"/>
        <v>0.91666666666666663</v>
      </c>
      <c r="D47" s="113">
        <f t="shared" si="35"/>
        <v>1000</v>
      </c>
      <c r="E47" s="112">
        <f t="shared" si="36"/>
        <v>0.83333333333333337</v>
      </c>
      <c r="F47" s="112">
        <f t="shared" si="29"/>
        <v>-8.3333333333333712</v>
      </c>
      <c r="G47" s="112">
        <f t="shared" si="32"/>
        <v>74.999999999999929</v>
      </c>
      <c r="H47" s="112">
        <f t="shared" si="33"/>
        <v>-83.333333333333343</v>
      </c>
      <c r="I47" s="114"/>
      <c r="J47" s="115">
        <f t="shared" si="34"/>
        <v>783.33333333333314</v>
      </c>
    </row>
    <row r="48" spans="1:10" x14ac:dyDescent="0.15">
      <c r="A48" s="11" t="s">
        <v>32</v>
      </c>
      <c r="B48" s="100">
        <f t="shared" si="30"/>
        <v>900</v>
      </c>
      <c r="C48" s="100">
        <f t="shared" si="31"/>
        <v>0.91666666666666663</v>
      </c>
      <c r="D48" s="40">
        <f t="shared" si="35"/>
        <v>1000</v>
      </c>
      <c r="E48" s="100">
        <f t="shared" si="36"/>
        <v>0.83333333333333337</v>
      </c>
      <c r="F48" s="100">
        <f t="shared" si="29"/>
        <v>-8.3333333333333712</v>
      </c>
      <c r="G48" s="100">
        <f t="shared" si="32"/>
        <v>74.999999999999929</v>
      </c>
      <c r="H48" s="100">
        <f t="shared" si="33"/>
        <v>-83.333333333333343</v>
      </c>
      <c r="I48" s="12"/>
      <c r="J48" s="15">
        <f t="shared" si="34"/>
        <v>774.99999999999977</v>
      </c>
    </row>
    <row r="49" spans="1:10" x14ac:dyDescent="0.15">
      <c r="A49" s="11" t="s">
        <v>33</v>
      </c>
      <c r="B49" s="100">
        <f t="shared" si="30"/>
        <v>900</v>
      </c>
      <c r="C49" s="100">
        <f t="shared" si="31"/>
        <v>0.91666666666666663</v>
      </c>
      <c r="D49" s="40">
        <f t="shared" si="35"/>
        <v>1000</v>
      </c>
      <c r="E49" s="100">
        <f t="shared" si="36"/>
        <v>0.83333333333333337</v>
      </c>
      <c r="F49" s="100">
        <f t="shared" si="29"/>
        <v>-8.3333333333333712</v>
      </c>
      <c r="G49" s="100">
        <f t="shared" si="32"/>
        <v>74.999999999999929</v>
      </c>
      <c r="H49" s="100">
        <f t="shared" si="33"/>
        <v>-83.333333333333343</v>
      </c>
      <c r="I49" s="12"/>
      <c r="J49" s="15">
        <f t="shared" si="34"/>
        <v>766.6666666666664</v>
      </c>
    </row>
    <row r="50" spans="1:10" x14ac:dyDescent="0.15">
      <c r="A50" s="11" t="s">
        <v>34</v>
      </c>
      <c r="B50" s="100">
        <f t="shared" si="30"/>
        <v>900</v>
      </c>
      <c r="C50" s="100">
        <f t="shared" si="31"/>
        <v>0.91666666666666663</v>
      </c>
      <c r="D50" s="40">
        <f t="shared" si="35"/>
        <v>1000</v>
      </c>
      <c r="E50" s="100">
        <f t="shared" si="36"/>
        <v>0.83333333333333337</v>
      </c>
      <c r="F50" s="100">
        <f t="shared" si="29"/>
        <v>-8.3333333333333712</v>
      </c>
      <c r="G50" s="100">
        <f t="shared" si="32"/>
        <v>74.999999999999929</v>
      </c>
      <c r="H50" s="100">
        <f t="shared" si="33"/>
        <v>-83.333333333333343</v>
      </c>
      <c r="I50" s="12"/>
      <c r="J50" s="15">
        <f t="shared" si="34"/>
        <v>758.33333333333303</v>
      </c>
    </row>
    <row r="51" spans="1:10" x14ac:dyDescent="0.15">
      <c r="A51" s="11" t="s">
        <v>35</v>
      </c>
      <c r="B51" s="100">
        <f t="shared" si="30"/>
        <v>900</v>
      </c>
      <c r="C51" s="100">
        <f t="shared" si="31"/>
        <v>0.91666666666666663</v>
      </c>
      <c r="D51" s="40">
        <f t="shared" si="35"/>
        <v>1000</v>
      </c>
      <c r="E51" s="100">
        <f t="shared" si="36"/>
        <v>0.83333333333333337</v>
      </c>
      <c r="F51" s="100">
        <f t="shared" si="29"/>
        <v>-8.3333333333333712</v>
      </c>
      <c r="G51" s="100">
        <f t="shared" si="32"/>
        <v>74.999999999999929</v>
      </c>
      <c r="H51" s="100">
        <f t="shared" si="33"/>
        <v>-83.333333333333343</v>
      </c>
      <c r="I51" s="12"/>
      <c r="J51" s="15">
        <f t="shared" si="34"/>
        <v>749.99999999999966</v>
      </c>
    </row>
    <row r="52" spans="1:10" x14ac:dyDescent="0.15">
      <c r="A52" s="11" t="s">
        <v>36</v>
      </c>
      <c r="B52" s="100">
        <f t="shared" si="30"/>
        <v>900</v>
      </c>
      <c r="C52" s="100">
        <f t="shared" si="31"/>
        <v>0.91666666666666663</v>
      </c>
      <c r="D52" s="40">
        <f t="shared" si="35"/>
        <v>1000</v>
      </c>
      <c r="E52" s="100">
        <f t="shared" si="36"/>
        <v>0.83333333333333337</v>
      </c>
      <c r="F52" s="100">
        <f t="shared" si="29"/>
        <v>-8.3333333333333712</v>
      </c>
      <c r="G52" s="100">
        <f t="shared" si="32"/>
        <v>74.999999999999929</v>
      </c>
      <c r="H52" s="100">
        <f t="shared" si="33"/>
        <v>-83.333333333333343</v>
      </c>
      <c r="I52" s="12"/>
      <c r="J52" s="15">
        <f t="shared" si="34"/>
        <v>741.66666666666629</v>
      </c>
    </row>
    <row r="53" spans="1:10" x14ac:dyDescent="0.15">
      <c r="A53" s="11" t="s">
        <v>37</v>
      </c>
      <c r="B53" s="100">
        <f t="shared" si="30"/>
        <v>900</v>
      </c>
      <c r="C53" s="100">
        <f t="shared" si="31"/>
        <v>0.91666666666666663</v>
      </c>
      <c r="D53" s="40">
        <f t="shared" si="35"/>
        <v>1000</v>
      </c>
      <c r="E53" s="100">
        <f t="shared" si="36"/>
        <v>0.83333333333333337</v>
      </c>
      <c r="F53" s="100">
        <f t="shared" si="29"/>
        <v>-8.3333333333333712</v>
      </c>
      <c r="G53" s="100">
        <f t="shared" si="32"/>
        <v>74.999999999999929</v>
      </c>
      <c r="H53" s="100">
        <f t="shared" si="33"/>
        <v>-83.333333333333343</v>
      </c>
      <c r="I53" s="12"/>
      <c r="J53" s="15">
        <f t="shared" si="34"/>
        <v>733.33333333333292</v>
      </c>
    </row>
    <row r="54" spans="1:10" ht="14" thickBot="1" x14ac:dyDescent="0.2">
      <c r="A54" s="16" t="s">
        <v>39</v>
      </c>
      <c r="B54" s="17"/>
      <c r="C54" s="17"/>
      <c r="D54" s="17"/>
      <c r="E54" s="17"/>
      <c r="F54" s="18">
        <f>SUM(F42:F53)</f>
        <v>733.33333333333292</v>
      </c>
      <c r="G54" s="18">
        <f>SUM(G42:G53)</f>
        <v>899.99999999999909</v>
      </c>
      <c r="H54" s="18">
        <f>SUM(H42:H53)</f>
        <v>-999.99666666666701</v>
      </c>
      <c r="I54" s="18">
        <f>SUM(I42:I53)</f>
        <v>833.33</v>
      </c>
      <c r="J54" s="19"/>
    </row>
  </sheetData>
  <mergeCells count="17">
    <mergeCell ref="AL6:AN6"/>
    <mergeCell ref="P6:T6"/>
    <mergeCell ref="M6:O6"/>
    <mergeCell ref="A38:J38"/>
    <mergeCell ref="C6:E6"/>
    <mergeCell ref="F6:H6"/>
    <mergeCell ref="J6:L6"/>
    <mergeCell ref="AO6:AQ6"/>
    <mergeCell ref="AR6:AT6"/>
    <mergeCell ref="C5:I5"/>
    <mergeCell ref="AC5:AJ5"/>
    <mergeCell ref="AC6:AE6"/>
    <mergeCell ref="AF6:AJ6"/>
    <mergeCell ref="M5:T5"/>
    <mergeCell ref="U5:AB5"/>
    <mergeCell ref="U6:W6"/>
    <mergeCell ref="X6:AB6"/>
  </mergeCells>
  <phoneticPr fontId="0" type="noConversion"/>
  <pageMargins left="0.25" right="0.25" top="1" bottom="1" header="0.5" footer="0.5"/>
  <pageSetup paperSize="5" scale="4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Original Concept</vt:lpstr>
      <vt:lpstr>Proof of Concept</vt:lpstr>
      <vt:lpstr>Base Rent OPC PTAX Var</vt:lpstr>
      <vt:lpstr>Free Rent Var</vt:lpstr>
      <vt:lpstr>Theory and Instructions</vt:lpstr>
      <vt:lpstr>Test</vt:lpstr>
      <vt:lpstr>'Base Rent OPC PTAX Var'!Print_Area</vt:lpstr>
      <vt:lpstr>'Free Rent Var'!Print_Area</vt:lpstr>
      <vt:lpstr>'Proof of Concept'!Print_Area</vt:lpstr>
      <vt:lpstr>Test!Print_Area</vt:lpstr>
    </vt:vector>
  </TitlesOfParts>
  <Company>Bentall Capital 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Bentall Corporation</dc:creator>
  <cp:lastModifiedBy>Reggie Chan</cp:lastModifiedBy>
  <cp:lastPrinted>2004-12-15T03:03:38Z</cp:lastPrinted>
  <dcterms:created xsi:type="dcterms:W3CDTF">2003-09-25T23:21:51Z</dcterms:created>
  <dcterms:modified xsi:type="dcterms:W3CDTF">2025-11-05T15:32:51Z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-1586407966</vt:i4>
  </property>
  <property fmtid="{D5CDD505-2E9C-101B-9397-08002B2CF9AE}" pid="3" name="_EmailSubject">
    <vt:lpwstr>Attribution analysis.xls</vt:lpwstr>
  </property>
  <property fmtid="{D5CDD505-2E9C-101B-9397-08002B2CF9AE}" pid="4" name="_AuthorEmail">
    <vt:lpwstr>aerarius_magus@yahoo.com</vt:lpwstr>
  </property>
  <property fmtid="{D5CDD505-2E9C-101B-9397-08002B2CF9AE}" pid="5" name="_AuthorEmailDisplayName">
    <vt:lpwstr>Reggie Chan</vt:lpwstr>
  </property>
  <property fmtid="{D5CDD505-2E9C-101B-9397-08002B2CF9AE}" pid="6" name="_PreviousAdHocReviewCycleID">
    <vt:i4>1975931583</vt:i4>
  </property>
  <property fmtid="{D5CDD505-2E9C-101B-9397-08002B2CF9AE}" pid="7" name="_ReviewingToolsShownOnce">
    <vt:lpwstr/>
  </property>
</Properties>
</file>